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ВМП_2025_ПР №24" sheetId="1" r:id="rId1"/>
  </sheets>
  <externalReferences>
    <externalReference r:id="rId2"/>
    <externalReference r:id="rId3"/>
  </externalReferences>
  <definedNames>
    <definedName name="_edn1" localSheetId="0">'ВМП_2025_ПР №24'!$A$6</definedName>
    <definedName name="_edn2" localSheetId="0">'ВМП_2025_ПР №24'!#REF!</definedName>
    <definedName name="_edn3" localSheetId="0">'ВМП_2025_ПР №24'!$A$7</definedName>
    <definedName name="_edn4" localSheetId="0">'ВМП_2025_ПР №24'!#REF!</definedName>
    <definedName name="_ednref1" localSheetId="0">'ВМП_2025_ПР №24'!#REF!</definedName>
    <definedName name="_ednref2" localSheetId="0">'ВМП_2025_ПР №24'!#REF!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'ВМП_2025_ПР №24'!$3:$4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'ВМП_2025_ПР №24'!$A$1:$AE$139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AF94" i="1" l="1"/>
  <c r="A53" i="1"/>
  <c r="A42" i="1"/>
  <c r="A44" i="1" s="1"/>
  <c r="A46" i="1" s="1"/>
  <c r="A12" i="1"/>
  <c r="F140" i="1" l="1"/>
  <c r="J140" i="1"/>
  <c r="H140" i="1"/>
  <c r="L140" i="1"/>
  <c r="AG93" i="1"/>
  <c r="AG94" i="1"/>
  <c r="AG95" i="1"/>
  <c r="AF84" i="1"/>
  <c r="AF90" i="1"/>
  <c r="AG90" i="1"/>
  <c r="AF93" i="1"/>
  <c r="AF95" i="1"/>
  <c r="D140" i="1" l="1"/>
  <c r="E140" i="1"/>
  <c r="C140" i="1"/>
  <c r="AG84" i="1"/>
  <c r="M140" i="1"/>
  <c r="I140" i="1"/>
  <c r="K140" i="1"/>
  <c r="G140" i="1"/>
  <c r="AG81" i="1" l="1"/>
  <c r="AF81" i="1"/>
</calcChain>
</file>

<file path=xl/sharedStrings.xml><?xml version="1.0" encoding="utf-8"?>
<sst xmlns="http://schemas.openxmlformats.org/spreadsheetml/2006/main" count="168" uniqueCount="146">
  <si>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</si>
  <si>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</si>
  <si>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</si>
  <si>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</si>
  <si>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</si>
  <si>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</si>
  <si>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</si>
  <si>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</si>
  <si>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</si>
  <si>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</si>
  <si>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</si>
  <si>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</si>
  <si>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</si>
  <si>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</si>
  <si>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</si>
  <si>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</si>
  <si>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</si>
  <si>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</si>
  <si>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</si>
  <si>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</si>
  <si>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</si>
  <si>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</si>
  <si>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</si>
  <si>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</si>
  <si>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</si>
  <si>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</si>
  <si>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</si>
  <si>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</si>
  <si>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</si>
  <si>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</si>
  <si>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</si>
  <si>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</si>
  <si>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</si>
  <si>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</si>
  <si>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</si>
  <si>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</si>
  <si>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</si>
  <si>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</si>
  <si>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</si>
  <si>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</si>
  <si>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</si>
  <si>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</si>
  <si>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</si>
  <si>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</si>
  <si>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</si>
  <si>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</si>
  <si>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</si>
  <si>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</si>
  <si>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</si>
  <si>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</si>
  <si>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</si>
  <si>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</si>
  <si>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</si>
  <si>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</si>
  <si>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</si>
  <si>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</si>
  <si>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</si>
  <si>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</si>
  <si>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</si>
  <si>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</si>
  <si>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</si>
  <si>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</si>
  <si>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</si>
  <si>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</si>
  <si>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</si>
  <si>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</si>
  <si>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</si>
  <si>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</si>
  <si>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</si>
  <si>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</si>
  <si>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</si>
  <si>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</si>
  <si>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</si>
  <si>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</si>
  <si>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</si>
  <si>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</si>
  <si>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</si>
  <si>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</si>
  <si>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</si>
  <si>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</si>
  <si>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</si>
  <si>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</si>
  <si>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</si>
  <si>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</si>
  <si>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</si>
  <si>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</si>
  <si>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</si>
  <si>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</si>
  <si>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</si>
  <si>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</si>
  <si>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</si>
  <si>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</si>
  <si>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</si>
  <si>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</si>
  <si>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</si>
  <si>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</si>
  <si>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</si>
  <si>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</si>
  <si>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</si>
  <si>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</si>
  <si>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</si>
  <si>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</si>
  <si>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</si>
  <si>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</si>
  <si>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</si>
  <si>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</si>
  <si>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</si>
  <si>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</si>
  <si>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</si>
  <si>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</si>
  <si>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</si>
  <si>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</si>
  <si>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</si>
  <si>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</si>
  <si>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</si>
  <si>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</si>
  <si>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</si>
  <si>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</si>
  <si>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</si>
  <si>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</si>
  <si>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</si>
  <si>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</si>
  <si>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</si>
  <si>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</si>
  <si>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</si>
  <si>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</si>
  <si>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</si>
  <si>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</si>
  <si>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</si>
  <si>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</si>
  <si>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</si>
  <si>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</si>
  <si>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</si>
  <si>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</si>
  <si>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</si>
  <si>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</si>
  <si>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</si>
  <si>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</si>
  <si>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</si>
  <si>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</si>
  <si>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</si>
  <si>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</si>
  <si>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</si>
  <si>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</si>
  <si>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28.12.2024 (Протокол № 24)  между медицинскими организациями, осуществляющими деятельность в сфере  ОМС в 2025 году  </t>
  </si>
  <si>
    <t>Приложение № 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</si>
</sst>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48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b/>
      <sz val="48"/>
      <name val="Times New Roman"/>
      <family val="1"/>
      <charset val="204"/>
    </font>
    <font>
      <sz val="4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168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9" fontId="27" fillId="0" borderId="0" applyBorder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8" fillId="19" borderId="12" applyNumberFormat="0" applyAlignment="0" applyProtection="0"/>
    <xf numFmtId="0" fontId="29" fillId="32" borderId="13" applyNumberFormat="0" applyAlignment="0" applyProtection="0"/>
    <xf numFmtId="0" fontId="30" fillId="3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33" borderId="18" applyNumberFormat="0" applyAlignment="0" applyProtection="0"/>
    <xf numFmtId="0" fontId="37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23" fillId="0" borderId="0"/>
    <xf numFmtId="0" fontId="39" fillId="0" borderId="0"/>
    <xf numFmtId="0" fontId="39" fillId="0" borderId="0"/>
    <xf numFmtId="0" fontId="1" fillId="0" borderId="0"/>
    <xf numFmtId="0" fontId="40" fillId="0" borderId="0"/>
    <xf numFmtId="0" fontId="26" fillId="0" borderId="0"/>
    <xf numFmtId="0" fontId="39" fillId="0" borderId="0"/>
    <xf numFmtId="0" fontId="14" fillId="0" borderId="0"/>
    <xf numFmtId="0" fontId="14" fillId="0" borderId="0"/>
    <xf numFmtId="0" fontId="2" fillId="0" borderId="0"/>
    <xf numFmtId="0" fontId="41" fillId="0" borderId="0"/>
    <xf numFmtId="0" fontId="14" fillId="0" borderId="0"/>
    <xf numFmtId="0" fontId="14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41" fillId="0" borderId="0"/>
    <xf numFmtId="0" fontId="4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3" fillId="15" borderId="0" applyNumberFormat="0" applyBorder="0" applyAlignment="0" applyProtection="0"/>
    <xf numFmtId="0" fontId="44" fillId="0" borderId="0" applyNumberFormat="0" applyFill="0" applyBorder="0" applyAlignment="0" applyProtection="0"/>
    <xf numFmtId="0" fontId="41" fillId="35" borderId="19" applyNumberFormat="0" applyFont="0" applyAlignment="0" applyProtection="0"/>
    <xf numFmtId="0" fontId="45" fillId="0" borderId="20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0" fillId="16" borderId="0" applyNumberFormat="0" applyBorder="0" applyAlignment="0" applyProtection="0"/>
  </cellStyleXfs>
  <cellXfs count="122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6" fillId="0" borderId="0" xfId="2" applyFont="1"/>
    <xf numFmtId="0" fontId="17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left" vertical="center"/>
    </xf>
    <xf numFmtId="164" fontId="19" fillId="5" borderId="3" xfId="2" applyNumberFormat="1" applyFont="1" applyFill="1" applyBorder="1" applyAlignment="1">
      <alignment horizontal="center" vertical="center" wrapText="1"/>
    </xf>
    <xf numFmtId="167" fontId="13" fillId="5" borderId="3" xfId="2" applyNumberFormat="1" applyFont="1" applyFill="1" applyBorder="1" applyAlignment="1">
      <alignment horizontal="center" vertical="center" wrapText="1"/>
    </xf>
    <xf numFmtId="167" fontId="19" fillId="5" borderId="3" xfId="2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vertical="top" wrapText="1"/>
    </xf>
    <xf numFmtId="0" fontId="20" fillId="0" borderId="4" xfId="2" applyFont="1" applyFill="1" applyBorder="1" applyAlignment="1">
      <alignment horizontal="left" vertical="top" wrapText="1"/>
    </xf>
    <xf numFmtId="164" fontId="20" fillId="6" borderId="3" xfId="2" applyNumberFormat="1" applyFont="1" applyFill="1" applyBorder="1" applyAlignment="1">
      <alignment vertical="center" wrapText="1"/>
    </xf>
    <xf numFmtId="164" fontId="20" fillId="0" borderId="3" xfId="2" applyNumberFormat="1" applyFont="1" applyBorder="1" applyAlignment="1">
      <alignment vertical="center" wrapText="1"/>
    </xf>
    <xf numFmtId="164" fontId="20" fillId="3" borderId="3" xfId="2" applyNumberFormat="1" applyFont="1" applyFill="1" applyBorder="1" applyAlignment="1">
      <alignment horizontal="center" vertical="center" wrapText="1"/>
    </xf>
    <xf numFmtId="167" fontId="18" fillId="2" borderId="3" xfId="2" applyNumberFormat="1" applyFont="1" applyFill="1" applyBorder="1" applyAlignment="1">
      <alignment horizontal="center" vertical="center" wrapText="1"/>
    </xf>
    <xf numFmtId="167" fontId="20" fillId="0" borderId="3" xfId="2" applyNumberFormat="1" applyFont="1" applyFill="1" applyBorder="1" applyAlignment="1">
      <alignment horizontal="center" vertical="center" wrapText="1"/>
    </xf>
    <xf numFmtId="167" fontId="20" fillId="3" borderId="3" xfId="2" applyNumberFormat="1" applyFont="1" applyFill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top" wrapText="1"/>
    </xf>
    <xf numFmtId="0" fontId="19" fillId="0" borderId="4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164" fontId="20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20" fillId="0" borderId="4" xfId="2" applyFont="1" applyBorder="1" applyAlignment="1">
      <alignment vertical="top" wrapText="1"/>
    </xf>
    <xf numFmtId="0" fontId="20" fillId="0" borderId="4" xfId="2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top" wrapText="1"/>
    </xf>
    <xf numFmtId="0" fontId="20" fillId="0" borderId="3" xfId="2" applyFont="1" applyBorder="1" applyAlignment="1">
      <alignment vertical="top" wrapText="1"/>
    </xf>
    <xf numFmtId="0" fontId="20" fillId="2" borderId="4" xfId="2" applyFont="1" applyFill="1" applyBorder="1" applyAlignment="1">
      <alignment horizontal="left" vertical="top" wrapText="1"/>
    </xf>
    <xf numFmtId="164" fontId="20" fillId="8" borderId="3" xfId="2" applyNumberFormat="1" applyFont="1" applyFill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left" vertical="center" wrapText="1"/>
    </xf>
    <xf numFmtId="164" fontId="20" fillId="9" borderId="3" xfId="2" applyNumberFormat="1" applyFont="1" applyFill="1" applyBorder="1" applyAlignment="1">
      <alignment vertical="center" wrapText="1"/>
    </xf>
    <xf numFmtId="164" fontId="20" fillId="9" borderId="3" xfId="2" applyNumberFormat="1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top" wrapText="1"/>
    </xf>
    <xf numFmtId="0" fontId="19" fillId="2" borderId="7" xfId="2" applyFont="1" applyFill="1" applyBorder="1" applyAlignment="1">
      <alignment horizontal="left" vertical="center"/>
    </xf>
    <xf numFmtId="0" fontId="19" fillId="2" borderId="9" xfId="2" applyFont="1" applyFill="1" applyBorder="1" applyAlignment="1">
      <alignment horizontal="left" vertical="center"/>
    </xf>
    <xf numFmtId="164" fontId="19" fillId="2" borderId="3" xfId="2" applyNumberFormat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164" fontId="20" fillId="0" borderId="3" xfId="2" applyNumberFormat="1" applyFont="1" applyFill="1" applyBorder="1" applyAlignment="1">
      <alignment horizontal="left" vertical="center" wrapText="1"/>
    </xf>
    <xf numFmtId="167" fontId="20" fillId="3" borderId="7" xfId="2" applyNumberFormat="1" applyFont="1" applyFill="1" applyBorder="1" applyAlignment="1">
      <alignment horizontal="center" vertical="center" wrapText="1"/>
    </xf>
    <xf numFmtId="3" fontId="7" fillId="13" borderId="3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166" fontId="19" fillId="0" borderId="3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/>
    </xf>
    <xf numFmtId="0" fontId="18" fillId="0" borderId="3" xfId="7" applyFont="1" applyFill="1" applyBorder="1" applyAlignment="1">
      <alignment horizontal="center" vertical="center" wrapText="1"/>
    </xf>
    <xf numFmtId="164" fontId="20" fillId="0" borderId="3" xfId="2" applyNumberFormat="1" applyFont="1" applyFill="1" applyBorder="1" applyAlignment="1">
      <alignment vertical="center" wrapText="1"/>
    </xf>
    <xf numFmtId="3" fontId="18" fillId="0" borderId="0" xfId="2" applyNumberFormat="1" applyFont="1" applyFill="1" applyBorder="1" applyAlignment="1">
      <alignment vertical="center"/>
    </xf>
    <xf numFmtId="164" fontId="20" fillId="0" borderId="4" xfId="2" applyNumberFormat="1" applyFont="1" applyBorder="1" applyAlignment="1">
      <alignment vertical="center" wrapText="1"/>
    </xf>
    <xf numFmtId="164" fontId="20" fillId="0" borderId="7" xfId="2" applyNumberFormat="1" applyFont="1" applyBorder="1" applyAlignment="1">
      <alignment vertical="center" wrapText="1"/>
    </xf>
    <xf numFmtId="164" fontId="19" fillId="6" borderId="10" xfId="2" applyNumberFormat="1" applyFont="1" applyFill="1" applyBorder="1" applyAlignment="1">
      <alignment vertical="center" wrapText="1"/>
    </xf>
    <xf numFmtId="164" fontId="20" fillId="0" borderId="11" xfId="2" applyNumberFormat="1" applyFont="1" applyBorder="1" applyAlignment="1">
      <alignment vertical="center" wrapText="1"/>
    </xf>
    <xf numFmtId="164" fontId="20" fillId="6" borderId="6" xfId="2" applyNumberFormat="1" applyFont="1" applyFill="1" applyBorder="1" applyAlignment="1">
      <alignment vertical="center" wrapText="1"/>
    </xf>
    <xf numFmtId="0" fontId="19" fillId="0" borderId="4" xfId="2" applyFont="1" applyFill="1" applyBorder="1" applyAlignment="1">
      <alignment horizontal="center" vertical="center" wrapText="1"/>
    </xf>
    <xf numFmtId="164" fontId="19" fillId="9" borderId="10" xfId="2" applyNumberFormat="1" applyFont="1" applyFill="1" applyBorder="1" applyAlignment="1">
      <alignment vertical="center" wrapText="1"/>
    </xf>
    <xf numFmtId="164" fontId="20" fillId="0" borderId="6" xfId="2" applyNumberFormat="1" applyFont="1" applyBorder="1" applyAlignment="1">
      <alignment vertical="center" wrapText="1"/>
    </xf>
    <xf numFmtId="0" fontId="20" fillId="0" borderId="4" xfId="2" applyFont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164" fontId="20" fillId="3" borderId="4" xfId="2" applyNumberFormat="1" applyFont="1" applyFill="1" applyBorder="1" applyAlignment="1">
      <alignment horizontal="center" vertical="center" wrapText="1"/>
    </xf>
    <xf numFmtId="164" fontId="19" fillId="5" borderId="7" xfId="2" applyNumberFormat="1" applyFont="1" applyFill="1" applyBorder="1" applyAlignment="1">
      <alignment horizontal="center" vertical="center" wrapText="1"/>
    </xf>
    <xf numFmtId="164" fontId="19" fillId="2" borderId="10" xfId="2" applyNumberFormat="1" applyFont="1" applyFill="1" applyBorder="1" applyAlignment="1">
      <alignment horizontal="center" vertical="center" wrapText="1"/>
    </xf>
    <xf numFmtId="167" fontId="13" fillId="5" borderId="11" xfId="2" applyNumberFormat="1" applyFont="1" applyFill="1" applyBorder="1" applyAlignment="1">
      <alignment horizontal="center" vertical="center" wrapText="1"/>
    </xf>
    <xf numFmtId="167" fontId="19" fillId="2" borderId="3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8" fillId="0" borderId="0" xfId="2" applyFont="1"/>
    <xf numFmtId="164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164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0" fontId="5" fillId="0" borderId="0" xfId="2" applyFont="1"/>
    <xf numFmtId="0" fontId="52" fillId="0" borderId="0" xfId="2" applyFont="1" applyAlignment="1">
      <alignment horizontal="left"/>
    </xf>
    <xf numFmtId="0" fontId="19" fillId="0" borderId="4" xfId="2" applyFont="1" applyBorder="1" applyAlignment="1">
      <alignment horizontal="center" vertical="top" wrapText="1"/>
    </xf>
    <xf numFmtId="0" fontId="19" fillId="0" borderId="8" xfId="2" applyFont="1" applyBorder="1" applyAlignment="1">
      <alignment horizontal="center" vertical="top" wrapText="1"/>
    </xf>
    <xf numFmtId="0" fontId="19" fillId="0" borderId="6" xfId="2" applyFont="1" applyBorder="1" applyAlignment="1">
      <alignment horizontal="center" vertical="top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3" fontId="18" fillId="12" borderId="3" xfId="2" applyNumberFormat="1" applyFont="1" applyFill="1" applyBorder="1" applyAlignment="1">
      <alignment horizontal="center" vertical="center"/>
    </xf>
    <xf numFmtId="4" fontId="18" fillId="0" borderId="4" xfId="2" applyNumberFormat="1" applyFont="1" applyFill="1" applyBorder="1" applyAlignment="1">
      <alignment horizontal="center" vertical="center"/>
    </xf>
    <xf numFmtId="4" fontId="18" fillId="0" borderId="8" xfId="2" applyNumberFormat="1" applyFont="1" applyFill="1" applyBorder="1" applyAlignment="1">
      <alignment horizontal="center" vertical="center"/>
    </xf>
    <xf numFmtId="3" fontId="18" fillId="0" borderId="3" xfId="2" applyNumberFormat="1" applyFont="1" applyFill="1" applyBorder="1" applyAlignment="1">
      <alignment horizontal="center" vertical="center"/>
    </xf>
    <xf numFmtId="165" fontId="18" fillId="0" borderId="4" xfId="1" applyFont="1" applyFill="1" applyBorder="1" applyAlignment="1">
      <alignment horizontal="center" vertical="center"/>
    </xf>
    <xf numFmtId="165" fontId="18" fillId="0" borderId="8" xfId="1" applyFont="1" applyFill="1" applyBorder="1" applyAlignment="1">
      <alignment horizontal="center" vertical="center"/>
    </xf>
    <xf numFmtId="165" fontId="18" fillId="0" borderId="6" xfId="1" applyFont="1" applyFill="1" applyBorder="1" applyAlignment="1">
      <alignment horizontal="center" vertical="center"/>
    </xf>
    <xf numFmtId="3" fontId="18" fillId="0" borderId="4" xfId="2" applyNumberFormat="1" applyFont="1" applyBorder="1" applyAlignment="1">
      <alignment horizontal="center" vertical="center"/>
    </xf>
    <xf numFmtId="3" fontId="18" fillId="0" borderId="8" xfId="2" applyNumberFormat="1" applyFont="1" applyBorder="1" applyAlignment="1">
      <alignment horizontal="center" vertical="center"/>
    </xf>
    <xf numFmtId="3" fontId="18" fillId="0" borderId="6" xfId="2" applyNumberFormat="1" applyFont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top" wrapText="1"/>
    </xf>
    <xf numFmtId="0" fontId="19" fillId="0" borderId="8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3" fontId="18" fillId="10" borderId="4" xfId="2" applyNumberFormat="1" applyFont="1" applyFill="1" applyBorder="1" applyAlignment="1">
      <alignment horizontal="center" vertical="center"/>
    </xf>
    <xf numFmtId="3" fontId="18" fillId="10" borderId="8" xfId="2" applyNumberFormat="1" applyFont="1" applyFill="1" applyBorder="1" applyAlignment="1">
      <alignment horizontal="center" vertical="center"/>
    </xf>
    <xf numFmtId="3" fontId="18" fillId="11" borderId="4" xfId="2" applyNumberFormat="1" applyFont="1" applyFill="1" applyBorder="1" applyAlignment="1">
      <alignment horizontal="center" vertical="center"/>
    </xf>
    <xf numFmtId="3" fontId="18" fillId="11" borderId="8" xfId="2" applyNumberFormat="1" applyFont="1" applyFill="1" applyBorder="1" applyAlignment="1">
      <alignment horizontal="center" vertical="center"/>
    </xf>
    <xf numFmtId="3" fontId="18" fillId="11" borderId="6" xfId="2" applyNumberFormat="1" applyFont="1" applyFill="1" applyBorder="1" applyAlignment="1">
      <alignment horizontal="center" vertical="center"/>
    </xf>
    <xf numFmtId="0" fontId="51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6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1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2 2" xfId="52"/>
    <cellStyle name="Обычный 10 3 2" xfId="6"/>
    <cellStyle name="Обычный 10 3 2 2" xfId="53"/>
    <cellStyle name="Обычный 10 5" xfId="54"/>
    <cellStyle name="Обычный 11" xfId="55"/>
    <cellStyle name="Обычный 11 2" xfId="7"/>
    <cellStyle name="Обычный 12 2" xfId="4"/>
    <cellStyle name="Обычный 15" xfId="56"/>
    <cellStyle name="Обычный 2" xfId="5"/>
    <cellStyle name="Обычный 2 2" xfId="57"/>
    <cellStyle name="Обычный 2 2 2" xfId="58"/>
    <cellStyle name="Обычный 2 2 2 2" xfId="59"/>
    <cellStyle name="Обычный 2 2 3" xfId="60"/>
    <cellStyle name="Обычный 2 2 4" xfId="61"/>
    <cellStyle name="Обычный 2 2 4 2" xfId="62"/>
    <cellStyle name="Обычный 2 2 8" xfId="2"/>
    <cellStyle name="Обычный 2 2_Объемы  ВМП предложения МЗПО" xfId="63"/>
    <cellStyle name="Обычный 2 244" xfId="64"/>
    <cellStyle name="Обычный 2 3" xfId="65"/>
    <cellStyle name="Обычный 2 3 3" xfId="66"/>
    <cellStyle name="Обычный 2 4" xfId="67"/>
    <cellStyle name="Обычный 2 9" xfId="68"/>
    <cellStyle name="Обычный 3" xfId="69"/>
    <cellStyle name="Обычный 3 2" xfId="70"/>
    <cellStyle name="Обычный 3 2 2" xfId="71"/>
    <cellStyle name="Обычный 3 3" xfId="72"/>
    <cellStyle name="Обычный 3 3 2" xfId="73"/>
    <cellStyle name="Обычный 3 3 2 2" xfId="74"/>
    <cellStyle name="Обычный 3 3 2 2 2" xfId="75"/>
    <cellStyle name="Обычный 3 3 2 2 2 2" xfId="76"/>
    <cellStyle name="Обычный 3 3 2 2 2 3" xfId="77"/>
    <cellStyle name="Обычный 3 4" xfId="78"/>
    <cellStyle name="Обычный 3 4 2" xfId="79"/>
    <cellStyle name="Обычный 3 7" xfId="80"/>
    <cellStyle name="Обычный 4" xfId="81"/>
    <cellStyle name="Обычный 4 2" xfId="82"/>
    <cellStyle name="Обычный 4 2 2" xfId="83"/>
    <cellStyle name="Обычный 4 2 2 2" xfId="84"/>
    <cellStyle name="Обычный 4 3" xfId="85"/>
    <cellStyle name="Обычный 4 4" xfId="86"/>
    <cellStyle name="Обычный 4 4 2" xfId="87"/>
    <cellStyle name="Обычный 5" xfId="88"/>
    <cellStyle name="Обычный 5 3" xfId="89"/>
    <cellStyle name="Обычный 6" xfId="90"/>
    <cellStyle name="Обычный 6 2" xfId="91"/>
    <cellStyle name="Обычный 7" xfId="92"/>
    <cellStyle name="Обычный 8" xfId="93"/>
    <cellStyle name="Обычный 9" xfId="94"/>
    <cellStyle name="Обычный 9 2" xfId="95"/>
    <cellStyle name="Обычный 9 2 2 2" xfId="96"/>
    <cellStyle name="Обычный 9 2 4" xfId="97"/>
    <cellStyle name="Обычный 9 3" xfId="98"/>
    <cellStyle name="Плохой 2" xfId="99"/>
    <cellStyle name="Пояснение 2" xfId="100"/>
    <cellStyle name="Примечание 2" xfId="101"/>
    <cellStyle name="Связанная ячейка 2" xfId="102"/>
    <cellStyle name="Стиль 1" xfId="103"/>
    <cellStyle name="Текст предупреждения 2" xfId="104"/>
    <cellStyle name="Тысячи [0]_Лист17" xfId="105"/>
    <cellStyle name="Тысячи_Лист17" xfId="106"/>
    <cellStyle name="Финансовый" xfId="1" builtinId="3"/>
    <cellStyle name="Финансовый 15" xfId="3"/>
    <cellStyle name="Финансовый 2" xfId="107"/>
    <cellStyle name="Финансовый 2 2" xfId="108"/>
    <cellStyle name="Финансовый 2 3" xfId="109"/>
    <cellStyle name="Финансовый 2 3 2" xfId="110"/>
    <cellStyle name="Финансовый 3" xfId="111"/>
    <cellStyle name="Финансовый 3 2" xfId="112"/>
    <cellStyle name="Финансовый 3 3" xfId="113"/>
    <cellStyle name="Финансовый 3 3 2" xfId="114"/>
    <cellStyle name="Финансовый 3 3 2 2" xfId="115"/>
    <cellStyle name="Финансовый 3 3 2 2 2" xfId="116"/>
    <cellStyle name="Финансовый 3 3 2 2 2 2" xfId="117"/>
    <cellStyle name="Финансовый 4" xfId="118"/>
    <cellStyle name="Финансовый 5" xfId="119"/>
    <cellStyle name="Финансовый 6" xfId="120"/>
    <cellStyle name="Финансовый 7" xfId="121"/>
    <cellStyle name="Финансовый 8" xfId="122"/>
    <cellStyle name="Финансовый 8 2" xfId="123"/>
    <cellStyle name="Финансовый 9" xfId="124"/>
    <cellStyle name="Хороший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ПР_новый_2025_НОВЫЕ Т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S9">
            <v>5</v>
          </cell>
        </row>
      </sheetData>
      <sheetData sheetId="7"/>
      <sheetData sheetId="8"/>
      <sheetData sheetId="9"/>
      <sheetData sheetId="10"/>
      <sheetData sheetId="11">
        <row r="3">
          <cell r="G3">
            <v>2328</v>
          </cell>
        </row>
      </sheetData>
      <sheetData sheetId="12">
        <row r="3">
          <cell r="G3">
            <v>74</v>
          </cell>
        </row>
      </sheetData>
      <sheetData sheetId="13">
        <row r="3">
          <cell r="G3">
            <v>1405</v>
          </cell>
        </row>
      </sheetData>
      <sheetData sheetId="14">
        <row r="3">
          <cell r="G3">
            <v>30</v>
          </cell>
        </row>
      </sheetData>
      <sheetData sheetId="15">
        <row r="3">
          <cell r="G3">
            <v>2135</v>
          </cell>
        </row>
      </sheetData>
      <sheetData sheetId="16">
        <row r="3">
          <cell r="G3">
            <v>67</v>
          </cell>
        </row>
      </sheetData>
      <sheetData sheetId="17">
        <row r="4">
          <cell r="G4">
            <v>50</v>
          </cell>
        </row>
      </sheetData>
      <sheetData sheetId="18">
        <row r="3">
          <cell r="G3">
            <v>299</v>
          </cell>
        </row>
      </sheetData>
      <sheetData sheetId="19">
        <row r="4">
          <cell r="G4">
            <v>50</v>
          </cell>
        </row>
      </sheetData>
      <sheetData sheetId="20">
        <row r="3">
          <cell r="G3">
            <v>232</v>
          </cell>
        </row>
      </sheetData>
      <sheetData sheetId="21">
        <row r="3">
          <cell r="G3">
            <v>95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57"/>
  <sheetViews>
    <sheetView tabSelected="1" zoomScale="30" zoomScaleNormal="30" zoomScaleSheetLayoutView="20" workbookViewId="0">
      <pane xSplit="3" ySplit="7" topLeftCell="D8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D2" sqref="AD2"/>
    </sheetView>
  </sheetViews>
  <sheetFormatPr defaultColWidth="9.140625" defaultRowHeight="36"/>
  <cols>
    <col min="1" max="1" width="12.7109375" style="1" customWidth="1"/>
    <col min="2" max="2" width="102.5703125" style="90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8" width="18.140625" style="4" customWidth="1"/>
    <col min="9" max="9" width="14.28515625" style="4" customWidth="1"/>
    <col min="10" max="10" width="18.140625" style="4" customWidth="1"/>
    <col min="11" max="11" width="17" style="4" customWidth="1"/>
    <col min="12" max="12" width="19.28515625" style="4" customWidth="1"/>
    <col min="13" max="13" width="18.5703125" style="4" customWidth="1"/>
    <col min="14" max="15" width="25.42578125" style="4" customWidth="1"/>
    <col min="16" max="16" width="25.85546875" style="4" customWidth="1"/>
    <col min="17" max="17" width="40.7109375" style="5" customWidth="1"/>
    <col min="18" max="18" width="49.28515625" style="3" customWidth="1"/>
    <col min="19" max="19" width="40.85546875" style="4" customWidth="1"/>
    <col min="20" max="20" width="45.42578125" style="4" customWidth="1"/>
    <col min="21" max="21" width="44" style="4" customWidth="1"/>
    <col min="22" max="22" width="48" style="4" customWidth="1"/>
    <col min="23" max="23" width="44.42578125" style="4" customWidth="1"/>
    <col min="24" max="24" width="44.28515625" style="4" customWidth="1"/>
    <col min="25" max="25" width="43.7109375" style="4" customWidth="1"/>
    <col min="26" max="26" width="42.28515625" style="4" customWidth="1"/>
    <col min="27" max="27" width="49" style="4" customWidth="1"/>
    <col min="28" max="28" width="47.28515625" style="4" customWidth="1"/>
    <col min="29" max="31" width="51.7109375" style="4" customWidth="1"/>
    <col min="32" max="32" width="25.85546875" style="6" hidden="1" customWidth="1"/>
    <col min="33" max="33" width="49.7109375" style="6" hidden="1" customWidth="1"/>
    <col min="34" max="39" width="9.140625" style="7"/>
    <col min="40" max="41" width="19.140625" style="7" customWidth="1"/>
    <col min="42" max="42" width="21" style="7" customWidth="1"/>
    <col min="43" max="16384" width="9.140625" style="7"/>
  </cols>
  <sheetData>
    <row r="1" spans="1:40" ht="61.5">
      <c r="B1" s="2"/>
      <c r="AD1" s="91" t="s">
        <v>145</v>
      </c>
    </row>
    <row r="2" spans="1:40" ht="123.75" customHeight="1">
      <c r="B2" s="115" t="s">
        <v>144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40">
      <c r="A3" s="116" t="s">
        <v>0</v>
      </c>
      <c r="B3" s="118" t="s">
        <v>1</v>
      </c>
      <c r="C3" s="119" t="s">
        <v>2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20" t="s">
        <v>3</v>
      </c>
      <c r="R3" s="119" t="s">
        <v>4</v>
      </c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40" ht="309.75" customHeight="1">
      <c r="A4" s="117"/>
      <c r="B4" s="118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21"/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9" t="s">
        <v>16</v>
      </c>
      <c r="AD4" s="8" t="s">
        <v>19</v>
      </c>
      <c r="AE4" s="9" t="s">
        <v>18</v>
      </c>
      <c r="AN4" s="12"/>
    </row>
    <row r="5" spans="1:40" ht="26.2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4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40" s="6" customFormat="1" ht="60.75" customHeight="1">
      <c r="A6" s="15"/>
      <c r="B6" s="15" t="s">
        <v>20</v>
      </c>
      <c r="C6" s="16">
        <v>5</v>
      </c>
      <c r="D6" s="16">
        <v>0</v>
      </c>
      <c r="E6" s="16">
        <v>0</v>
      </c>
      <c r="F6" s="16">
        <v>0</v>
      </c>
      <c r="G6" s="16">
        <v>5</v>
      </c>
      <c r="H6" s="16">
        <v>0</v>
      </c>
      <c r="I6" s="16">
        <v>0</v>
      </c>
      <c r="J6" s="16">
        <v>100</v>
      </c>
      <c r="K6" s="16">
        <v>50</v>
      </c>
      <c r="L6" s="16">
        <v>80</v>
      </c>
      <c r="M6" s="16">
        <v>0</v>
      </c>
      <c r="N6" s="16">
        <v>240</v>
      </c>
      <c r="O6" s="16">
        <v>4</v>
      </c>
      <c r="P6" s="16">
        <v>244</v>
      </c>
      <c r="Q6" s="17"/>
      <c r="R6" s="18">
        <v>859433.7</v>
      </c>
      <c r="S6" s="18">
        <v>0</v>
      </c>
      <c r="T6" s="18">
        <v>0</v>
      </c>
      <c r="U6" s="18">
        <v>0</v>
      </c>
      <c r="V6" s="18">
        <v>859433.7</v>
      </c>
      <c r="W6" s="18">
        <v>0</v>
      </c>
      <c r="X6" s="18">
        <v>0</v>
      </c>
      <c r="Y6" s="18">
        <v>26319229</v>
      </c>
      <c r="Z6" s="18">
        <v>13159614.5</v>
      </c>
      <c r="AA6" s="18">
        <v>19229272.199999999</v>
      </c>
      <c r="AB6" s="18">
        <v>0</v>
      </c>
      <c r="AC6" s="18">
        <v>60426983.099999994</v>
      </c>
      <c r="AD6" s="18">
        <v>870158.05999999994</v>
      </c>
      <c r="AE6" s="18">
        <v>61297141.159999996</v>
      </c>
    </row>
    <row r="7" spans="1:40" s="6" customFormat="1" ht="387.75">
      <c r="A7" s="19">
        <v>1</v>
      </c>
      <c r="B7" s="20" t="s">
        <v>21</v>
      </c>
      <c r="C7" s="21">
        <v>5</v>
      </c>
      <c r="D7" s="22"/>
      <c r="E7" s="22"/>
      <c r="F7" s="22"/>
      <c r="G7" s="21">
        <v>5</v>
      </c>
      <c r="H7" s="22"/>
      <c r="I7" s="22"/>
      <c r="J7" s="22"/>
      <c r="K7" s="22"/>
      <c r="L7" s="21">
        <v>20</v>
      </c>
      <c r="M7" s="22"/>
      <c r="N7" s="23">
        <v>30</v>
      </c>
      <c r="O7" s="21">
        <v>2</v>
      </c>
      <c r="P7" s="23">
        <v>32</v>
      </c>
      <c r="Q7" s="24">
        <v>171886.74</v>
      </c>
      <c r="R7" s="25">
        <v>859433.7</v>
      </c>
      <c r="S7" s="25">
        <v>0</v>
      </c>
      <c r="T7" s="25">
        <v>0</v>
      </c>
      <c r="U7" s="25">
        <v>0</v>
      </c>
      <c r="V7" s="25">
        <v>859433.7</v>
      </c>
      <c r="W7" s="25">
        <v>0</v>
      </c>
      <c r="X7" s="25">
        <v>0</v>
      </c>
      <c r="Y7" s="25">
        <v>0</v>
      </c>
      <c r="Z7" s="25">
        <v>0</v>
      </c>
      <c r="AA7" s="25">
        <v>3437734.8</v>
      </c>
      <c r="AB7" s="25">
        <v>0</v>
      </c>
      <c r="AC7" s="26">
        <v>5156602.1999999993</v>
      </c>
      <c r="AD7" s="25">
        <v>343773.48</v>
      </c>
      <c r="AE7" s="26">
        <v>5500375.6799999997</v>
      </c>
    </row>
    <row r="8" spans="1:40" s="6" customFormat="1" ht="246.75">
      <c r="A8" s="19">
        <v>2</v>
      </c>
      <c r="B8" s="20" t="s">
        <v>22</v>
      </c>
      <c r="C8" s="22"/>
      <c r="D8" s="22"/>
      <c r="E8" s="22"/>
      <c r="F8" s="22"/>
      <c r="G8" s="22"/>
      <c r="H8" s="22"/>
      <c r="I8" s="22"/>
      <c r="J8" s="21">
        <v>100</v>
      </c>
      <c r="K8" s="21">
        <v>50</v>
      </c>
      <c r="L8" s="21">
        <v>60</v>
      </c>
      <c r="M8" s="22"/>
      <c r="N8" s="23">
        <v>210</v>
      </c>
      <c r="O8" s="21">
        <v>2</v>
      </c>
      <c r="P8" s="23">
        <v>212</v>
      </c>
      <c r="Q8" s="24">
        <v>263192.28999999998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26319229</v>
      </c>
      <c r="Z8" s="25">
        <v>13159614.5</v>
      </c>
      <c r="AA8" s="25">
        <v>15791537.4</v>
      </c>
      <c r="AB8" s="25">
        <v>0</v>
      </c>
      <c r="AC8" s="26">
        <v>55270380.899999999</v>
      </c>
      <c r="AD8" s="25">
        <v>526384.57999999996</v>
      </c>
      <c r="AE8" s="26">
        <v>55796765.479999997</v>
      </c>
    </row>
    <row r="9" spans="1:40" s="6" customFormat="1" ht="409.5">
      <c r="A9" s="19">
        <v>3</v>
      </c>
      <c r="B9" s="20" t="s">
        <v>23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>
        <v>0</v>
      </c>
      <c r="O9" s="27">
        <v>0</v>
      </c>
      <c r="P9" s="23">
        <v>0</v>
      </c>
      <c r="Q9" s="24">
        <v>167728.95000000001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6">
        <v>0</v>
      </c>
      <c r="AD9" s="25">
        <v>0</v>
      </c>
      <c r="AE9" s="26">
        <v>0</v>
      </c>
    </row>
    <row r="10" spans="1:40" s="6" customFormat="1" ht="317.25">
      <c r="A10" s="19">
        <v>4</v>
      </c>
      <c r="B10" s="20" t="s">
        <v>24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>
        <v>0</v>
      </c>
      <c r="O10" s="27">
        <v>0</v>
      </c>
      <c r="P10" s="23">
        <v>0</v>
      </c>
      <c r="Q10" s="24">
        <v>294871.77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6">
        <v>0</v>
      </c>
      <c r="AD10" s="25">
        <v>0</v>
      </c>
      <c r="AE10" s="26">
        <v>0</v>
      </c>
    </row>
    <row r="11" spans="1:40" s="6" customFormat="1" ht="66" customHeight="1">
      <c r="A11" s="15"/>
      <c r="B11" s="15" t="s">
        <v>25</v>
      </c>
      <c r="C11" s="16">
        <v>20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20</v>
      </c>
      <c r="O11" s="16">
        <v>4</v>
      </c>
      <c r="P11" s="16">
        <v>24</v>
      </c>
      <c r="Q11" s="17"/>
      <c r="R11" s="18">
        <v>3522195.4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3522195.4</v>
      </c>
      <c r="AD11" s="18">
        <v>704439.08</v>
      </c>
      <c r="AE11" s="18">
        <v>4226634.4799999995</v>
      </c>
    </row>
    <row r="12" spans="1:40" s="6" customFormat="1" ht="409.5">
      <c r="A12" s="92">
        <f>'[2]Стоимость ВМП на 2025'!S9</f>
        <v>5</v>
      </c>
      <c r="B12" s="28" t="s">
        <v>26</v>
      </c>
      <c r="C12" s="21">
        <v>20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v>20</v>
      </c>
      <c r="O12" s="21">
        <v>4</v>
      </c>
      <c r="P12" s="23">
        <v>24</v>
      </c>
      <c r="Q12" s="24">
        <v>176109.77</v>
      </c>
      <c r="R12" s="25">
        <v>3522195.4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6">
        <v>3522195.4</v>
      </c>
      <c r="AD12" s="25">
        <v>704439.08</v>
      </c>
      <c r="AE12" s="26">
        <v>4226634.4799999995</v>
      </c>
    </row>
    <row r="13" spans="1:40" s="6" customFormat="1" ht="317.25">
      <c r="A13" s="93"/>
      <c r="B13" s="29" t="s">
        <v>27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v>0</v>
      </c>
      <c r="O13" s="27">
        <v>0</v>
      </c>
      <c r="P13" s="23">
        <v>0</v>
      </c>
      <c r="Q13" s="24">
        <v>176109.77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6">
        <v>0</v>
      </c>
      <c r="AD13" s="25">
        <v>0</v>
      </c>
      <c r="AE13" s="26">
        <v>0</v>
      </c>
    </row>
    <row r="14" spans="1:40" s="6" customFormat="1" ht="56.25" customHeight="1">
      <c r="A14" s="15"/>
      <c r="B14" s="15" t="s">
        <v>28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7"/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</row>
    <row r="15" spans="1:40" s="6" customFormat="1" ht="409.5">
      <c r="A15" s="30">
        <v>6</v>
      </c>
      <c r="B15" s="20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>
        <v>0</v>
      </c>
      <c r="O15" s="27">
        <v>0</v>
      </c>
      <c r="P15" s="23">
        <v>0</v>
      </c>
      <c r="Q15" s="24">
        <v>200139.45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6">
        <v>0</v>
      </c>
      <c r="AD15" s="25">
        <v>0</v>
      </c>
      <c r="AE15" s="26">
        <v>0</v>
      </c>
    </row>
    <row r="16" spans="1:40" s="6" customFormat="1" ht="141">
      <c r="A16" s="31">
        <v>7</v>
      </c>
      <c r="B16" s="32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>
        <v>0</v>
      </c>
      <c r="O16" s="27">
        <v>0</v>
      </c>
      <c r="P16" s="23">
        <v>0</v>
      </c>
      <c r="Q16" s="24">
        <v>567418.23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6">
        <v>0</v>
      </c>
      <c r="AD16" s="25">
        <v>0</v>
      </c>
      <c r="AE16" s="26">
        <v>0</v>
      </c>
    </row>
    <row r="17" spans="1:31" s="6" customFormat="1" ht="51" customHeight="1">
      <c r="A17" s="15"/>
      <c r="B17" s="15" t="s">
        <v>31</v>
      </c>
      <c r="C17" s="16">
        <v>0</v>
      </c>
      <c r="D17" s="16">
        <v>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5</v>
      </c>
      <c r="O17" s="16">
        <v>0</v>
      </c>
      <c r="P17" s="16">
        <v>5</v>
      </c>
      <c r="Q17" s="17"/>
      <c r="R17" s="18">
        <v>0</v>
      </c>
      <c r="S17" s="18">
        <v>1804999.3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1804999.3</v>
      </c>
      <c r="AD17" s="18">
        <v>0</v>
      </c>
      <c r="AE17" s="18">
        <v>1804999.3</v>
      </c>
    </row>
    <row r="18" spans="1:31" s="6" customFormat="1" ht="176.25">
      <c r="A18" s="31">
        <v>8</v>
      </c>
      <c r="B18" s="29" t="s">
        <v>32</v>
      </c>
      <c r="C18" s="22"/>
      <c r="D18" s="33">
        <v>5</v>
      </c>
      <c r="E18" s="22"/>
      <c r="F18" s="22"/>
      <c r="G18" s="22"/>
      <c r="H18" s="22"/>
      <c r="I18" s="22"/>
      <c r="J18" s="22"/>
      <c r="K18" s="22"/>
      <c r="L18" s="22"/>
      <c r="M18" s="22"/>
      <c r="N18" s="23">
        <v>5</v>
      </c>
      <c r="O18" s="27">
        <v>0</v>
      </c>
      <c r="P18" s="23">
        <v>5</v>
      </c>
      <c r="Q18" s="24">
        <v>360999.86</v>
      </c>
      <c r="R18" s="25">
        <v>0</v>
      </c>
      <c r="S18" s="25">
        <v>1804999.3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6">
        <v>1804999.3</v>
      </c>
      <c r="AD18" s="25">
        <v>0</v>
      </c>
      <c r="AE18" s="26">
        <v>1804999.3</v>
      </c>
    </row>
    <row r="19" spans="1:31" s="6" customFormat="1" ht="51" customHeight="1">
      <c r="A19" s="15"/>
      <c r="B19" s="15" t="s">
        <v>33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50</v>
      </c>
      <c r="J19" s="16">
        <v>0</v>
      </c>
      <c r="K19" s="16">
        <v>0</v>
      </c>
      <c r="L19" s="16">
        <v>0</v>
      </c>
      <c r="M19" s="16">
        <v>0</v>
      </c>
      <c r="N19" s="16">
        <v>50</v>
      </c>
      <c r="O19" s="16">
        <v>0</v>
      </c>
      <c r="P19" s="16">
        <v>50</v>
      </c>
      <c r="Q19" s="17"/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6800964.5</v>
      </c>
      <c r="Y19" s="18">
        <v>0</v>
      </c>
      <c r="Z19" s="18">
        <v>0</v>
      </c>
      <c r="AA19" s="18">
        <v>0</v>
      </c>
      <c r="AB19" s="18">
        <v>0</v>
      </c>
      <c r="AC19" s="18">
        <v>6800964.5</v>
      </c>
      <c r="AD19" s="18">
        <v>0</v>
      </c>
      <c r="AE19" s="18">
        <v>6800964.5</v>
      </c>
    </row>
    <row r="20" spans="1:31" s="6" customFormat="1" ht="211.5">
      <c r="A20" s="107">
        <v>9</v>
      </c>
      <c r="B20" s="20" t="s">
        <v>34</v>
      </c>
      <c r="C20" s="22"/>
      <c r="D20" s="22"/>
      <c r="E20" s="22"/>
      <c r="F20" s="22"/>
      <c r="G20" s="22"/>
      <c r="H20" s="22"/>
      <c r="I20" s="21">
        <v>50</v>
      </c>
      <c r="J20" s="22"/>
      <c r="K20" s="22"/>
      <c r="L20" s="22"/>
      <c r="M20" s="22"/>
      <c r="N20" s="23">
        <v>50</v>
      </c>
      <c r="O20" s="27">
        <v>0</v>
      </c>
      <c r="P20" s="23">
        <v>50</v>
      </c>
      <c r="Q20" s="24">
        <v>136019.29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6800964.5</v>
      </c>
      <c r="Y20" s="25">
        <v>0</v>
      </c>
      <c r="Z20" s="25">
        <v>0</v>
      </c>
      <c r="AA20" s="25">
        <v>0</v>
      </c>
      <c r="AB20" s="25">
        <v>0</v>
      </c>
      <c r="AC20" s="26">
        <v>6800964.5</v>
      </c>
      <c r="AD20" s="25">
        <v>0</v>
      </c>
      <c r="AE20" s="26">
        <v>6800964.5</v>
      </c>
    </row>
    <row r="21" spans="1:31" s="6" customFormat="1" ht="246.75">
      <c r="A21" s="108"/>
      <c r="B21" s="32" t="s">
        <v>35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>
        <v>0</v>
      </c>
      <c r="O21" s="27">
        <v>0</v>
      </c>
      <c r="P21" s="23">
        <v>0</v>
      </c>
      <c r="Q21" s="24">
        <v>136019.29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6">
        <v>0</v>
      </c>
      <c r="AD21" s="25">
        <v>0</v>
      </c>
      <c r="AE21" s="26">
        <v>0</v>
      </c>
    </row>
    <row r="22" spans="1:31" s="6" customFormat="1" ht="60.75" customHeight="1">
      <c r="A22" s="15"/>
      <c r="B22" s="15" t="s">
        <v>36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7"/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</row>
    <row r="23" spans="1:31" s="6" customFormat="1" ht="176.25">
      <c r="A23" s="31">
        <v>10</v>
      </c>
      <c r="B23" s="32" t="s">
        <v>37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>
        <v>0</v>
      </c>
      <c r="O23" s="27">
        <v>0</v>
      </c>
      <c r="P23" s="23">
        <v>0</v>
      </c>
      <c r="Q23" s="24">
        <v>734462.4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6">
        <v>0</v>
      </c>
      <c r="AD23" s="25">
        <v>0</v>
      </c>
      <c r="AE23" s="26">
        <v>0</v>
      </c>
    </row>
    <row r="24" spans="1:31" s="34" customFormat="1" ht="176.25">
      <c r="A24" s="31">
        <v>11</v>
      </c>
      <c r="B24" s="32" t="s">
        <v>38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>
        <v>0</v>
      </c>
      <c r="O24" s="27">
        <v>0</v>
      </c>
      <c r="P24" s="23">
        <v>0</v>
      </c>
      <c r="Q24" s="24">
        <v>2085427.69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6">
        <v>0</v>
      </c>
      <c r="AD24" s="25">
        <v>0</v>
      </c>
      <c r="AE24" s="26">
        <v>0</v>
      </c>
    </row>
    <row r="25" spans="1:31" s="6" customFormat="1" ht="53.25" customHeight="1">
      <c r="A25" s="15"/>
      <c r="B25" s="15" t="s">
        <v>39</v>
      </c>
      <c r="C25" s="16">
        <v>406</v>
      </c>
      <c r="D25" s="16">
        <v>12</v>
      </c>
      <c r="E25" s="16">
        <v>0</v>
      </c>
      <c r="F25" s="16">
        <v>0</v>
      </c>
      <c r="G25" s="16">
        <v>29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447</v>
      </c>
      <c r="O25" s="16">
        <v>24</v>
      </c>
      <c r="P25" s="16">
        <v>471</v>
      </c>
      <c r="Q25" s="17"/>
      <c r="R25" s="18">
        <v>104042716.17000002</v>
      </c>
      <c r="S25" s="18">
        <v>5684146.0800000001</v>
      </c>
      <c r="T25" s="18">
        <v>0</v>
      </c>
      <c r="U25" s="18">
        <v>0</v>
      </c>
      <c r="V25" s="18">
        <v>8014968.6200000001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117741830.87000003</v>
      </c>
      <c r="AD25" s="18">
        <v>9969513.120000001</v>
      </c>
      <c r="AE25" s="18">
        <v>127711343.99000002</v>
      </c>
    </row>
    <row r="26" spans="1:31" s="6" customFormat="1" ht="317.25">
      <c r="A26" s="92">
        <v>12</v>
      </c>
      <c r="B26" s="35" t="s">
        <v>40</v>
      </c>
      <c r="C26" s="21">
        <v>55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>
        <v>55</v>
      </c>
      <c r="O26" s="21">
        <v>4</v>
      </c>
      <c r="P26" s="23">
        <v>59</v>
      </c>
      <c r="Q26" s="24">
        <v>214597.92</v>
      </c>
      <c r="R26" s="25">
        <v>11802885.6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6">
        <v>11802885.6</v>
      </c>
      <c r="AD26" s="25">
        <v>858391.68</v>
      </c>
      <c r="AE26" s="26">
        <v>12661277.279999999</v>
      </c>
    </row>
    <row r="27" spans="1:31" s="6" customFormat="1" ht="246.75">
      <c r="A27" s="93"/>
      <c r="B27" s="36" t="s">
        <v>41</v>
      </c>
      <c r="C27" s="21">
        <v>10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>
        <v>10</v>
      </c>
      <c r="O27" s="27">
        <v>0</v>
      </c>
      <c r="P27" s="23">
        <v>10</v>
      </c>
      <c r="Q27" s="24">
        <v>214597.92</v>
      </c>
      <c r="R27" s="25">
        <v>2145979.2000000002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6">
        <v>2145979.2000000002</v>
      </c>
      <c r="AD27" s="25">
        <v>0</v>
      </c>
      <c r="AE27" s="26">
        <v>2145979.2000000002</v>
      </c>
    </row>
    <row r="28" spans="1:31" s="6" customFormat="1" ht="409.5">
      <c r="A28" s="93"/>
      <c r="B28" s="29" t="s">
        <v>42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>
        <v>0</v>
      </c>
      <c r="O28" s="27">
        <v>0</v>
      </c>
      <c r="P28" s="23">
        <v>0</v>
      </c>
      <c r="Q28" s="24">
        <v>214597.92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6">
        <v>0</v>
      </c>
      <c r="AD28" s="25">
        <v>0</v>
      </c>
      <c r="AE28" s="26">
        <v>0</v>
      </c>
    </row>
    <row r="29" spans="1:31" s="6" customFormat="1" ht="246.75">
      <c r="A29" s="93"/>
      <c r="B29" s="29" t="s">
        <v>43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>
        <v>0</v>
      </c>
      <c r="O29" s="27">
        <v>0</v>
      </c>
      <c r="P29" s="23">
        <v>0</v>
      </c>
      <c r="Q29" s="24">
        <v>214597.92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6">
        <v>0</v>
      </c>
      <c r="AD29" s="25">
        <v>0</v>
      </c>
      <c r="AE29" s="26">
        <v>0</v>
      </c>
    </row>
    <row r="30" spans="1:31" s="6" customFormat="1" ht="352.5">
      <c r="A30" s="93"/>
      <c r="B30" s="37" t="s">
        <v>44</v>
      </c>
      <c r="C30" s="21">
        <v>20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>
        <v>20</v>
      </c>
      <c r="O30" s="27">
        <v>0</v>
      </c>
      <c r="P30" s="23">
        <v>20</v>
      </c>
      <c r="Q30" s="24">
        <v>214597.92</v>
      </c>
      <c r="R30" s="25">
        <v>4291958.4000000004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6">
        <v>4291958.4000000004</v>
      </c>
      <c r="AD30" s="25">
        <v>0</v>
      </c>
      <c r="AE30" s="26">
        <v>4291958.4000000004</v>
      </c>
    </row>
    <row r="31" spans="1:31" s="6" customFormat="1" ht="141">
      <c r="A31" s="93"/>
      <c r="B31" s="38" t="s">
        <v>45</v>
      </c>
      <c r="C31" s="21">
        <v>10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>
        <v>10</v>
      </c>
      <c r="O31" s="21">
        <v>2</v>
      </c>
      <c r="P31" s="23">
        <v>12</v>
      </c>
      <c r="Q31" s="24">
        <v>214597.92</v>
      </c>
      <c r="R31" s="25">
        <v>2145979.2000000002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6">
        <v>2145979.2000000002</v>
      </c>
      <c r="AD31" s="25">
        <v>429195.84</v>
      </c>
      <c r="AE31" s="26">
        <v>2575175.04</v>
      </c>
    </row>
    <row r="32" spans="1:31" s="6" customFormat="1" ht="105.75">
      <c r="A32" s="93"/>
      <c r="B32" s="39" t="s">
        <v>46</v>
      </c>
      <c r="C32" s="21">
        <v>198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3">
        <v>198</v>
      </c>
      <c r="O32" s="21">
        <v>2</v>
      </c>
      <c r="P32" s="23">
        <v>200</v>
      </c>
      <c r="Q32" s="24">
        <v>214597.92</v>
      </c>
      <c r="R32" s="25">
        <v>42490388.159999996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6">
        <v>42490388.159999996</v>
      </c>
      <c r="AD32" s="25">
        <v>429195.84</v>
      </c>
      <c r="AE32" s="26">
        <v>42919584</v>
      </c>
    </row>
    <row r="33" spans="1:31" s="6" customFormat="1" ht="176.25">
      <c r="A33" s="94"/>
      <c r="B33" s="29" t="s">
        <v>47</v>
      </c>
      <c r="C33" s="21">
        <v>20</v>
      </c>
      <c r="D33" s="22"/>
      <c r="E33" s="22"/>
      <c r="F33" s="22"/>
      <c r="G33" s="21">
        <v>15</v>
      </c>
      <c r="H33" s="22"/>
      <c r="I33" s="22"/>
      <c r="J33" s="22"/>
      <c r="K33" s="22"/>
      <c r="L33" s="22"/>
      <c r="M33" s="22"/>
      <c r="N33" s="23">
        <v>35</v>
      </c>
      <c r="O33" s="27">
        <v>0</v>
      </c>
      <c r="P33" s="23">
        <v>35</v>
      </c>
      <c r="Q33" s="24">
        <v>214597.92</v>
      </c>
      <c r="R33" s="25">
        <v>4291958.4000000004</v>
      </c>
      <c r="S33" s="25">
        <v>0</v>
      </c>
      <c r="T33" s="25">
        <v>0</v>
      </c>
      <c r="U33" s="25">
        <v>0</v>
      </c>
      <c r="V33" s="25">
        <v>3218968.8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6">
        <v>7510927.2000000002</v>
      </c>
      <c r="AD33" s="25">
        <v>0</v>
      </c>
      <c r="AE33" s="26">
        <v>7510927.2000000002</v>
      </c>
    </row>
    <row r="34" spans="1:31" s="6" customFormat="1" ht="105.75">
      <c r="A34" s="31">
        <v>13</v>
      </c>
      <c r="B34" s="29" t="s">
        <v>48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3">
        <v>0</v>
      </c>
      <c r="O34" s="27">
        <v>0</v>
      </c>
      <c r="P34" s="23">
        <v>0</v>
      </c>
      <c r="Q34" s="24">
        <v>325581.2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6">
        <v>0</v>
      </c>
      <c r="AD34" s="25">
        <v>0</v>
      </c>
      <c r="AE34" s="26">
        <v>0</v>
      </c>
    </row>
    <row r="35" spans="1:31" s="6" customFormat="1" ht="282">
      <c r="A35" s="31">
        <v>14</v>
      </c>
      <c r="B35" s="29" t="s">
        <v>49</v>
      </c>
      <c r="C35" s="40"/>
      <c r="D35" s="22"/>
      <c r="E35" s="22"/>
      <c r="F35" s="22"/>
      <c r="G35" s="33">
        <v>4</v>
      </c>
      <c r="H35" s="22"/>
      <c r="I35" s="22"/>
      <c r="J35" s="22"/>
      <c r="K35" s="22"/>
      <c r="L35" s="22"/>
      <c r="M35" s="22"/>
      <c r="N35" s="23">
        <v>4</v>
      </c>
      <c r="O35" s="27">
        <v>0</v>
      </c>
      <c r="P35" s="23">
        <v>4</v>
      </c>
      <c r="Q35" s="24">
        <v>207775.03</v>
      </c>
      <c r="R35" s="25">
        <v>0</v>
      </c>
      <c r="S35" s="25">
        <v>0</v>
      </c>
      <c r="T35" s="25">
        <v>0</v>
      </c>
      <c r="U35" s="25">
        <v>0</v>
      </c>
      <c r="V35" s="25">
        <v>831100.12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6">
        <v>831100.12</v>
      </c>
      <c r="AD35" s="25">
        <v>0</v>
      </c>
      <c r="AE35" s="26">
        <v>831100.12</v>
      </c>
    </row>
    <row r="36" spans="1:31" s="6" customFormat="1" ht="282">
      <c r="A36" s="31">
        <v>15</v>
      </c>
      <c r="B36" s="29" t="s">
        <v>50</v>
      </c>
      <c r="C36" s="22"/>
      <c r="D36" s="21">
        <v>10</v>
      </c>
      <c r="E36" s="22"/>
      <c r="F36" s="22"/>
      <c r="G36" s="22"/>
      <c r="H36" s="22"/>
      <c r="I36" s="22"/>
      <c r="J36" s="22"/>
      <c r="K36" s="22"/>
      <c r="L36" s="22"/>
      <c r="M36" s="22"/>
      <c r="N36" s="23">
        <v>10</v>
      </c>
      <c r="O36" s="27">
        <v>0</v>
      </c>
      <c r="P36" s="23">
        <v>10</v>
      </c>
      <c r="Q36" s="24">
        <v>298227.59000000003</v>
      </c>
      <c r="R36" s="25">
        <v>0</v>
      </c>
      <c r="S36" s="25">
        <v>2982275.9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6">
        <v>2982275.9</v>
      </c>
      <c r="AD36" s="25">
        <v>0</v>
      </c>
      <c r="AE36" s="26">
        <v>2982275.9</v>
      </c>
    </row>
    <row r="37" spans="1:31" s="6" customFormat="1" ht="409.5">
      <c r="A37" s="31">
        <v>16</v>
      </c>
      <c r="B37" s="29" t="s">
        <v>51</v>
      </c>
      <c r="C37" s="21">
        <v>93</v>
      </c>
      <c r="D37" s="22"/>
      <c r="E37" s="22"/>
      <c r="F37" s="22"/>
      <c r="G37" s="21">
        <v>10</v>
      </c>
      <c r="H37" s="22"/>
      <c r="I37" s="22"/>
      <c r="J37" s="22"/>
      <c r="K37" s="22"/>
      <c r="L37" s="22"/>
      <c r="M37" s="22"/>
      <c r="N37" s="23">
        <v>103</v>
      </c>
      <c r="O37" s="21">
        <v>14</v>
      </c>
      <c r="P37" s="23">
        <v>117</v>
      </c>
      <c r="Q37" s="24">
        <v>396489.97</v>
      </c>
      <c r="R37" s="25">
        <v>36873567.210000001</v>
      </c>
      <c r="S37" s="25">
        <v>0</v>
      </c>
      <c r="T37" s="25">
        <v>0</v>
      </c>
      <c r="U37" s="25">
        <v>0</v>
      </c>
      <c r="V37" s="25">
        <v>3964899.7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6">
        <v>40838466.910000004</v>
      </c>
      <c r="AD37" s="25">
        <v>5550859.5800000001</v>
      </c>
      <c r="AE37" s="26">
        <v>46389326.490000002</v>
      </c>
    </row>
    <row r="38" spans="1:31" s="6" customFormat="1" ht="387.75">
      <c r="A38" s="31">
        <v>17</v>
      </c>
      <c r="B38" s="29" t="s">
        <v>52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>
        <v>0</v>
      </c>
      <c r="O38" s="27">
        <v>0</v>
      </c>
      <c r="P38" s="23">
        <v>0</v>
      </c>
      <c r="Q38" s="24">
        <v>526993.89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6">
        <v>0</v>
      </c>
      <c r="AD38" s="25">
        <v>0</v>
      </c>
      <c r="AE38" s="26">
        <v>0</v>
      </c>
    </row>
    <row r="39" spans="1:31" s="6" customFormat="1" ht="176.25">
      <c r="A39" s="41">
        <v>18</v>
      </c>
      <c r="B39" s="42" t="s">
        <v>53</v>
      </c>
      <c r="C39" s="22"/>
      <c r="D39" s="43">
        <v>2</v>
      </c>
      <c r="E39" s="22"/>
      <c r="F39" s="22"/>
      <c r="G39" s="22"/>
      <c r="H39" s="22"/>
      <c r="I39" s="22"/>
      <c r="J39" s="22"/>
      <c r="K39" s="22"/>
      <c r="L39" s="22"/>
      <c r="M39" s="22"/>
      <c r="N39" s="23">
        <v>2</v>
      </c>
      <c r="O39" s="44">
        <v>2</v>
      </c>
      <c r="P39" s="23">
        <v>4</v>
      </c>
      <c r="Q39" s="24">
        <v>1350935.09</v>
      </c>
      <c r="R39" s="25">
        <v>0</v>
      </c>
      <c r="S39" s="25">
        <v>2701870.18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6">
        <v>2701870.18</v>
      </c>
      <c r="AD39" s="25">
        <v>2701870.18</v>
      </c>
      <c r="AE39" s="26">
        <v>5403740.3600000003</v>
      </c>
    </row>
    <row r="40" spans="1:31" s="6" customFormat="1" ht="56.25" customHeight="1">
      <c r="A40" s="45"/>
      <c r="B40" s="45" t="s">
        <v>54</v>
      </c>
      <c r="C40" s="16">
        <v>250</v>
      </c>
      <c r="D40" s="16">
        <v>30</v>
      </c>
      <c r="E40" s="16">
        <v>0</v>
      </c>
      <c r="F40" s="16">
        <v>0</v>
      </c>
      <c r="G40" s="16">
        <v>0</v>
      </c>
      <c r="H40" s="16">
        <v>50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330</v>
      </c>
      <c r="O40" s="16">
        <v>0</v>
      </c>
      <c r="P40" s="16">
        <v>330</v>
      </c>
      <c r="Q40" s="17"/>
      <c r="R40" s="18">
        <v>85604254.400000006</v>
      </c>
      <c r="S40" s="18">
        <v>9854770.5</v>
      </c>
      <c r="T40" s="18">
        <v>0</v>
      </c>
      <c r="U40" s="18">
        <v>0</v>
      </c>
      <c r="V40" s="18">
        <v>0</v>
      </c>
      <c r="W40" s="18">
        <v>17120850.880000003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112579875.78</v>
      </c>
      <c r="AD40" s="18">
        <v>0</v>
      </c>
      <c r="AE40" s="18">
        <v>112579875.78</v>
      </c>
    </row>
    <row r="41" spans="1:31" s="6" customFormat="1" ht="409.5">
      <c r="A41" s="30">
        <v>19</v>
      </c>
      <c r="B41" s="29" t="s">
        <v>55</v>
      </c>
      <c r="C41" s="21">
        <v>240</v>
      </c>
      <c r="D41" s="21">
        <v>30</v>
      </c>
      <c r="E41" s="22"/>
      <c r="F41" s="22"/>
      <c r="G41" s="22"/>
      <c r="H41" s="21">
        <v>48</v>
      </c>
      <c r="I41" s="22"/>
      <c r="J41" s="22"/>
      <c r="K41" s="22"/>
      <c r="L41" s="22"/>
      <c r="M41" s="22"/>
      <c r="N41" s="23">
        <v>318</v>
      </c>
      <c r="O41" s="27">
        <v>0</v>
      </c>
      <c r="P41" s="23">
        <v>318</v>
      </c>
      <c r="Q41" s="24">
        <v>328492.34999999998</v>
      </c>
      <c r="R41" s="25">
        <v>78838164</v>
      </c>
      <c r="S41" s="25">
        <v>9854770.5</v>
      </c>
      <c r="T41" s="25">
        <v>0</v>
      </c>
      <c r="U41" s="25">
        <v>0</v>
      </c>
      <c r="V41" s="25">
        <v>0</v>
      </c>
      <c r="W41" s="25">
        <v>15767632.800000001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6">
        <v>104460567.3</v>
      </c>
      <c r="AD41" s="25">
        <v>0</v>
      </c>
      <c r="AE41" s="26">
        <v>104460567.3</v>
      </c>
    </row>
    <row r="42" spans="1:31" s="6" customFormat="1" ht="409.5">
      <c r="A42" s="30">
        <f>A41+1</f>
        <v>20</v>
      </c>
      <c r="B42" s="29" t="s">
        <v>56</v>
      </c>
      <c r="C42" s="21">
        <v>10</v>
      </c>
      <c r="D42" s="22"/>
      <c r="E42" s="22"/>
      <c r="F42" s="22"/>
      <c r="G42" s="22"/>
      <c r="H42" s="21">
        <v>2</v>
      </c>
      <c r="I42" s="22"/>
      <c r="J42" s="22"/>
      <c r="K42" s="22"/>
      <c r="L42" s="22"/>
      <c r="M42" s="22"/>
      <c r="N42" s="23">
        <v>12</v>
      </c>
      <c r="O42" s="27">
        <v>0</v>
      </c>
      <c r="P42" s="23">
        <v>12</v>
      </c>
      <c r="Q42" s="24">
        <v>676609.04</v>
      </c>
      <c r="R42" s="25">
        <v>6766090.4000000004</v>
      </c>
      <c r="S42" s="25">
        <v>0</v>
      </c>
      <c r="T42" s="25">
        <v>0</v>
      </c>
      <c r="U42" s="25">
        <v>0</v>
      </c>
      <c r="V42" s="25">
        <v>0</v>
      </c>
      <c r="W42" s="25">
        <v>1353218.08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6">
        <v>8119308.4800000004</v>
      </c>
      <c r="AD42" s="25">
        <v>0</v>
      </c>
      <c r="AE42" s="26">
        <v>8119308.4800000004</v>
      </c>
    </row>
    <row r="43" spans="1:31" s="6" customFormat="1" ht="53.25" customHeight="1">
      <c r="A43" s="15"/>
      <c r="B43" s="15" t="s">
        <v>57</v>
      </c>
      <c r="C43" s="16">
        <v>0</v>
      </c>
      <c r="D43" s="16">
        <v>0</v>
      </c>
      <c r="E43" s="16">
        <v>1405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80</v>
      </c>
      <c r="M43" s="16">
        <v>0</v>
      </c>
      <c r="N43" s="16">
        <v>1485</v>
      </c>
      <c r="O43" s="16">
        <v>36</v>
      </c>
      <c r="P43" s="16">
        <v>1521</v>
      </c>
      <c r="Q43" s="17"/>
      <c r="R43" s="18">
        <v>0</v>
      </c>
      <c r="S43" s="18">
        <v>0</v>
      </c>
      <c r="T43" s="18">
        <v>384641681.88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20115583.199999999</v>
      </c>
      <c r="AB43" s="18">
        <v>0</v>
      </c>
      <c r="AC43" s="18">
        <v>404757265.08000004</v>
      </c>
      <c r="AD43" s="18">
        <v>7879151.7400000002</v>
      </c>
      <c r="AE43" s="18">
        <v>412636416.81999993</v>
      </c>
    </row>
    <row r="44" spans="1:31" s="6" customFormat="1" ht="317.25">
      <c r="A44" s="107">
        <f>A42+1</f>
        <v>21</v>
      </c>
      <c r="B44" s="20" t="s">
        <v>58</v>
      </c>
      <c r="C44" s="22"/>
      <c r="D44" s="22"/>
      <c r="E44" s="21">
        <v>440</v>
      </c>
      <c r="F44" s="22"/>
      <c r="G44" s="22"/>
      <c r="H44" s="22"/>
      <c r="I44" s="22"/>
      <c r="J44" s="22"/>
      <c r="K44" s="22"/>
      <c r="L44" s="21">
        <v>20</v>
      </c>
      <c r="M44" s="22"/>
      <c r="N44" s="23">
        <v>460</v>
      </c>
      <c r="O44" s="21">
        <v>2</v>
      </c>
      <c r="P44" s="23">
        <v>462</v>
      </c>
      <c r="Q44" s="24">
        <v>251444.79</v>
      </c>
      <c r="R44" s="25">
        <v>0</v>
      </c>
      <c r="S44" s="25">
        <v>0</v>
      </c>
      <c r="T44" s="25">
        <v>110635707.59999999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5028895.8</v>
      </c>
      <c r="AB44" s="25">
        <v>0</v>
      </c>
      <c r="AC44" s="26">
        <v>115664603.39999999</v>
      </c>
      <c r="AD44" s="25">
        <v>502889.58</v>
      </c>
      <c r="AE44" s="26">
        <v>116167492.97999999</v>
      </c>
    </row>
    <row r="45" spans="1:31" s="6" customFormat="1" ht="387.75">
      <c r="A45" s="108"/>
      <c r="B45" s="20" t="s">
        <v>59</v>
      </c>
      <c r="C45" s="22"/>
      <c r="D45" s="22"/>
      <c r="E45" s="21">
        <v>434</v>
      </c>
      <c r="F45" s="22"/>
      <c r="G45" s="22"/>
      <c r="H45" s="22"/>
      <c r="I45" s="22"/>
      <c r="J45" s="22"/>
      <c r="K45" s="22"/>
      <c r="L45" s="21">
        <v>60</v>
      </c>
      <c r="M45" s="22"/>
      <c r="N45" s="23">
        <v>494</v>
      </c>
      <c r="O45" s="21">
        <v>4</v>
      </c>
      <c r="P45" s="23">
        <v>498</v>
      </c>
      <c r="Q45" s="24">
        <v>251444.79</v>
      </c>
      <c r="R45" s="25">
        <v>0</v>
      </c>
      <c r="S45" s="25">
        <v>0</v>
      </c>
      <c r="T45" s="25">
        <v>109127038.86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15086687.4</v>
      </c>
      <c r="AB45" s="25">
        <v>0</v>
      </c>
      <c r="AC45" s="26">
        <v>124213726.26000001</v>
      </c>
      <c r="AD45" s="25">
        <v>1005779.16</v>
      </c>
      <c r="AE45" s="26">
        <v>125219505.42</v>
      </c>
    </row>
    <row r="46" spans="1:31" s="6" customFormat="1" ht="141">
      <c r="A46" s="46">
        <f>A44+1</f>
        <v>22</v>
      </c>
      <c r="B46" s="20" t="s">
        <v>60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>
        <v>0</v>
      </c>
      <c r="O46" s="27">
        <v>0</v>
      </c>
      <c r="P46" s="23">
        <v>0</v>
      </c>
      <c r="Q46" s="24">
        <v>138438.34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6">
        <v>0</v>
      </c>
      <c r="AD46" s="25">
        <v>0</v>
      </c>
      <c r="AE46" s="26">
        <v>0</v>
      </c>
    </row>
    <row r="47" spans="1:31" s="6" customFormat="1" ht="409.5">
      <c r="A47" s="46">
        <v>23</v>
      </c>
      <c r="B47" s="32" t="s">
        <v>61</v>
      </c>
      <c r="C47" s="22"/>
      <c r="D47" s="22"/>
      <c r="E47" s="21">
        <v>100</v>
      </c>
      <c r="F47" s="22"/>
      <c r="G47" s="22"/>
      <c r="H47" s="22"/>
      <c r="I47" s="22"/>
      <c r="J47" s="22"/>
      <c r="K47" s="22"/>
      <c r="L47" s="22"/>
      <c r="M47" s="22"/>
      <c r="N47" s="23">
        <v>100</v>
      </c>
      <c r="O47" s="27">
        <v>0</v>
      </c>
      <c r="P47" s="23">
        <v>100</v>
      </c>
      <c r="Q47" s="24">
        <v>182388.68</v>
      </c>
      <c r="R47" s="25">
        <v>0</v>
      </c>
      <c r="S47" s="25">
        <v>0</v>
      </c>
      <c r="T47" s="25">
        <v>18238868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6">
        <v>18238868</v>
      </c>
      <c r="AD47" s="25">
        <v>0</v>
      </c>
      <c r="AE47" s="26">
        <v>18238868</v>
      </c>
    </row>
    <row r="48" spans="1:31" s="6" customFormat="1" ht="211.5">
      <c r="A48" s="46">
        <v>24</v>
      </c>
      <c r="B48" s="20" t="s">
        <v>62</v>
      </c>
      <c r="C48" s="22"/>
      <c r="D48" s="22"/>
      <c r="E48" s="21">
        <v>180</v>
      </c>
      <c r="F48" s="22"/>
      <c r="G48" s="22"/>
      <c r="H48" s="22"/>
      <c r="I48" s="22"/>
      <c r="J48" s="22"/>
      <c r="K48" s="22"/>
      <c r="L48" s="22"/>
      <c r="M48" s="22"/>
      <c r="N48" s="23">
        <v>180</v>
      </c>
      <c r="O48" s="27">
        <v>0</v>
      </c>
      <c r="P48" s="23">
        <v>180</v>
      </c>
      <c r="Q48" s="24">
        <v>509311.29</v>
      </c>
      <c r="R48" s="25">
        <v>0</v>
      </c>
      <c r="S48" s="25">
        <v>0</v>
      </c>
      <c r="T48" s="25">
        <v>91676032.200000003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6">
        <v>91676032.200000003</v>
      </c>
      <c r="AD48" s="25">
        <v>0</v>
      </c>
      <c r="AE48" s="26">
        <v>91676032.200000003</v>
      </c>
    </row>
    <row r="49" spans="1:31" s="6" customFormat="1" ht="105.75">
      <c r="A49" s="46">
        <v>25</v>
      </c>
      <c r="B49" s="29" t="s">
        <v>63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>
        <v>0</v>
      </c>
      <c r="O49" s="21">
        <v>4</v>
      </c>
      <c r="P49" s="23">
        <v>4</v>
      </c>
      <c r="Q49" s="24">
        <v>97049.16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6">
        <v>0</v>
      </c>
      <c r="AD49" s="25">
        <v>388196.64</v>
      </c>
      <c r="AE49" s="26">
        <v>388196.64</v>
      </c>
    </row>
    <row r="50" spans="1:31" s="6" customFormat="1" ht="105.75">
      <c r="A50" s="46">
        <v>26</v>
      </c>
      <c r="B50" s="29" t="s">
        <v>63</v>
      </c>
      <c r="C50" s="22"/>
      <c r="D50" s="22"/>
      <c r="E50" s="21">
        <v>251</v>
      </c>
      <c r="F50" s="22"/>
      <c r="G50" s="22"/>
      <c r="H50" s="22"/>
      <c r="I50" s="22"/>
      <c r="J50" s="22"/>
      <c r="K50" s="22"/>
      <c r="L50" s="22"/>
      <c r="M50" s="22"/>
      <c r="N50" s="23">
        <v>251</v>
      </c>
      <c r="O50" s="21">
        <v>22</v>
      </c>
      <c r="P50" s="23">
        <v>273</v>
      </c>
      <c r="Q50" s="24">
        <v>218980.22</v>
      </c>
      <c r="R50" s="25">
        <v>0</v>
      </c>
      <c r="S50" s="25">
        <v>0</v>
      </c>
      <c r="T50" s="25">
        <v>54964035.219999999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6">
        <v>54964035.219999999</v>
      </c>
      <c r="AD50" s="25">
        <v>4817564.84</v>
      </c>
      <c r="AE50" s="26">
        <v>59781600.060000002</v>
      </c>
    </row>
    <row r="51" spans="1:31" s="6" customFormat="1" ht="105.75">
      <c r="A51" s="46">
        <v>27</v>
      </c>
      <c r="B51" s="29" t="s">
        <v>63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>
        <v>0</v>
      </c>
      <c r="O51" s="21">
        <v>4</v>
      </c>
      <c r="P51" s="23">
        <v>4</v>
      </c>
      <c r="Q51" s="24">
        <v>291180.38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6">
        <v>0</v>
      </c>
      <c r="AD51" s="25">
        <v>1164721.52</v>
      </c>
      <c r="AE51" s="26">
        <v>1164721.52</v>
      </c>
    </row>
    <row r="52" spans="1:31" s="6" customFormat="1" ht="60.75" customHeight="1">
      <c r="A52" s="15"/>
      <c r="B52" s="15" t="s">
        <v>64</v>
      </c>
      <c r="C52" s="16">
        <v>0</v>
      </c>
      <c r="D52" s="16">
        <v>0</v>
      </c>
      <c r="E52" s="16">
        <v>0</v>
      </c>
      <c r="F52" s="16">
        <v>0</v>
      </c>
      <c r="G52" s="16">
        <v>7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7</v>
      </c>
      <c r="O52" s="16">
        <v>18</v>
      </c>
      <c r="P52" s="16">
        <v>25</v>
      </c>
      <c r="Q52" s="17"/>
      <c r="R52" s="18">
        <v>0</v>
      </c>
      <c r="S52" s="18">
        <v>0</v>
      </c>
      <c r="T52" s="18">
        <v>0</v>
      </c>
      <c r="U52" s="18">
        <v>0</v>
      </c>
      <c r="V52" s="18">
        <v>795596.83000000007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795596.83000000007</v>
      </c>
      <c r="AD52" s="18">
        <v>2915429.7199999997</v>
      </c>
      <c r="AE52" s="18">
        <v>3711026.55</v>
      </c>
    </row>
    <row r="53" spans="1:31" s="6" customFormat="1" ht="105.75">
      <c r="A53" s="47">
        <f>A51+1</f>
        <v>28</v>
      </c>
      <c r="B53" s="29" t="s">
        <v>65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>
        <v>0</v>
      </c>
      <c r="O53" s="21">
        <v>10</v>
      </c>
      <c r="P53" s="23">
        <v>10</v>
      </c>
      <c r="Q53" s="24">
        <v>150572.54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6">
        <v>0</v>
      </c>
      <c r="AD53" s="25">
        <v>1505725.4</v>
      </c>
      <c r="AE53" s="26">
        <v>1505725.4</v>
      </c>
    </row>
    <row r="54" spans="1:31" s="6" customFormat="1" ht="105.75">
      <c r="A54" s="109">
        <v>29</v>
      </c>
      <c r="B54" s="29" t="s">
        <v>66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>
        <v>0</v>
      </c>
      <c r="O54" s="27">
        <v>0</v>
      </c>
      <c r="P54" s="23">
        <v>0</v>
      </c>
      <c r="Q54" s="24">
        <v>88634.15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6">
        <v>0</v>
      </c>
      <c r="AD54" s="25">
        <v>0</v>
      </c>
      <c r="AE54" s="26">
        <v>0</v>
      </c>
    </row>
    <row r="55" spans="1:31" s="6" customFormat="1" ht="141">
      <c r="A55" s="109"/>
      <c r="B55" s="20" t="s">
        <v>67</v>
      </c>
      <c r="C55" s="22"/>
      <c r="D55" s="22"/>
      <c r="E55" s="22"/>
      <c r="F55" s="22"/>
      <c r="G55" s="21">
        <v>5</v>
      </c>
      <c r="H55" s="22"/>
      <c r="I55" s="22"/>
      <c r="J55" s="22"/>
      <c r="K55" s="22"/>
      <c r="L55" s="22"/>
      <c r="M55" s="22"/>
      <c r="N55" s="23">
        <v>5</v>
      </c>
      <c r="O55" s="27">
        <v>0</v>
      </c>
      <c r="P55" s="23">
        <v>5</v>
      </c>
      <c r="Q55" s="24">
        <v>88634.15</v>
      </c>
      <c r="R55" s="25">
        <v>0</v>
      </c>
      <c r="S55" s="25">
        <v>0</v>
      </c>
      <c r="T55" s="25">
        <v>0</v>
      </c>
      <c r="U55" s="25">
        <v>0</v>
      </c>
      <c r="V55" s="25">
        <v>443170.75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6">
        <v>443170.75</v>
      </c>
      <c r="AD55" s="25">
        <v>0</v>
      </c>
      <c r="AE55" s="26">
        <v>443170.75</v>
      </c>
    </row>
    <row r="56" spans="1:31" s="6" customFormat="1" ht="105.75">
      <c r="A56" s="109"/>
      <c r="B56" s="20" t="s">
        <v>68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>
        <v>0</v>
      </c>
      <c r="O56" s="27">
        <v>0</v>
      </c>
      <c r="P56" s="23">
        <v>0</v>
      </c>
      <c r="Q56" s="24">
        <v>88634.15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6">
        <v>0</v>
      </c>
      <c r="AD56" s="25">
        <v>0</v>
      </c>
      <c r="AE56" s="26">
        <v>0</v>
      </c>
    </row>
    <row r="57" spans="1:31" s="6" customFormat="1" ht="105.75">
      <c r="A57" s="109"/>
      <c r="B57" s="20" t="s">
        <v>69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>
        <v>0</v>
      </c>
      <c r="O57" s="27">
        <v>0</v>
      </c>
      <c r="P57" s="23">
        <v>0</v>
      </c>
      <c r="Q57" s="24">
        <v>88634.15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6">
        <v>0</v>
      </c>
      <c r="AD57" s="25">
        <v>0</v>
      </c>
      <c r="AE57" s="26">
        <v>0</v>
      </c>
    </row>
    <row r="58" spans="1:31" s="6" customFormat="1" ht="141">
      <c r="A58" s="30">
        <v>30</v>
      </c>
      <c r="B58" s="20" t="s">
        <v>70</v>
      </c>
      <c r="C58" s="22"/>
      <c r="D58" s="22"/>
      <c r="E58" s="22"/>
      <c r="F58" s="22"/>
      <c r="G58" s="21">
        <v>2</v>
      </c>
      <c r="H58" s="22"/>
      <c r="I58" s="22"/>
      <c r="J58" s="22"/>
      <c r="K58" s="22"/>
      <c r="L58" s="22"/>
      <c r="M58" s="22"/>
      <c r="N58" s="23">
        <v>2</v>
      </c>
      <c r="O58" s="21">
        <v>8</v>
      </c>
      <c r="P58" s="23">
        <v>10</v>
      </c>
      <c r="Q58" s="24">
        <v>176213.04</v>
      </c>
      <c r="R58" s="25">
        <v>0</v>
      </c>
      <c r="S58" s="25">
        <v>0</v>
      </c>
      <c r="T58" s="25">
        <v>0</v>
      </c>
      <c r="U58" s="25">
        <v>0</v>
      </c>
      <c r="V58" s="25">
        <v>352426.08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6">
        <v>352426.08</v>
      </c>
      <c r="AD58" s="25">
        <v>1409704.32</v>
      </c>
      <c r="AE58" s="26">
        <v>1762130.4000000001</v>
      </c>
    </row>
    <row r="59" spans="1:31" s="6" customFormat="1" ht="53.25" customHeight="1">
      <c r="A59" s="15"/>
      <c r="B59" s="15" t="s">
        <v>71</v>
      </c>
      <c r="C59" s="16">
        <v>0</v>
      </c>
      <c r="D59" s="16">
        <v>10</v>
      </c>
      <c r="E59" s="16">
        <v>0</v>
      </c>
      <c r="F59" s="16">
        <v>30</v>
      </c>
      <c r="G59" s="16">
        <v>0</v>
      </c>
      <c r="H59" s="16">
        <v>0</v>
      </c>
      <c r="I59" s="16">
        <v>0</v>
      </c>
      <c r="J59" s="16">
        <v>50</v>
      </c>
      <c r="K59" s="16">
        <v>0</v>
      </c>
      <c r="L59" s="16">
        <v>0</v>
      </c>
      <c r="M59" s="16">
        <v>0</v>
      </c>
      <c r="N59" s="16">
        <v>90</v>
      </c>
      <c r="O59" s="16">
        <v>2</v>
      </c>
      <c r="P59" s="16">
        <v>92</v>
      </c>
      <c r="Q59" s="17"/>
      <c r="R59" s="18">
        <v>0</v>
      </c>
      <c r="S59" s="18">
        <v>1185115.8999999999</v>
      </c>
      <c r="T59" s="18">
        <v>0</v>
      </c>
      <c r="U59" s="18">
        <v>2450781.2999999998</v>
      </c>
      <c r="V59" s="18">
        <v>0</v>
      </c>
      <c r="W59" s="18">
        <v>0</v>
      </c>
      <c r="X59" s="18">
        <v>0</v>
      </c>
      <c r="Y59" s="18">
        <v>4084635.5</v>
      </c>
      <c r="Z59" s="18">
        <v>0</v>
      </c>
      <c r="AA59" s="18">
        <v>0</v>
      </c>
      <c r="AB59" s="18">
        <v>0</v>
      </c>
      <c r="AC59" s="18">
        <v>7720532.6999999993</v>
      </c>
      <c r="AD59" s="18">
        <v>163385.42000000001</v>
      </c>
      <c r="AE59" s="18">
        <v>7883918.1199999992</v>
      </c>
    </row>
    <row r="60" spans="1:31" s="6" customFormat="1" ht="211.5">
      <c r="A60" s="92">
        <v>31</v>
      </c>
      <c r="B60" s="29" t="s">
        <v>72</v>
      </c>
      <c r="C60" s="22"/>
      <c r="D60" s="22"/>
      <c r="E60" s="22"/>
      <c r="F60" s="21">
        <v>20</v>
      </c>
      <c r="G60" s="22"/>
      <c r="H60" s="22"/>
      <c r="I60" s="22"/>
      <c r="J60" s="22"/>
      <c r="K60" s="22"/>
      <c r="L60" s="22"/>
      <c r="M60" s="22"/>
      <c r="N60" s="23">
        <v>20</v>
      </c>
      <c r="O60" s="21">
        <v>2</v>
      </c>
      <c r="P60" s="23">
        <v>22</v>
      </c>
      <c r="Q60" s="24">
        <v>81692.710000000006</v>
      </c>
      <c r="R60" s="25">
        <v>0</v>
      </c>
      <c r="S60" s="25">
        <v>0</v>
      </c>
      <c r="T60" s="25">
        <v>0</v>
      </c>
      <c r="U60" s="25">
        <v>1633854.2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6">
        <v>1633854.2</v>
      </c>
      <c r="AD60" s="25">
        <v>163385.42000000001</v>
      </c>
      <c r="AE60" s="26">
        <v>1797239.6199999999</v>
      </c>
    </row>
    <row r="61" spans="1:31" s="6" customFormat="1" ht="211.5">
      <c r="A61" s="93"/>
      <c r="B61" s="37" t="s">
        <v>73</v>
      </c>
      <c r="C61" s="22"/>
      <c r="D61" s="22"/>
      <c r="E61" s="22"/>
      <c r="F61" s="21">
        <v>10</v>
      </c>
      <c r="G61" s="22"/>
      <c r="H61" s="22"/>
      <c r="I61" s="22"/>
      <c r="J61" s="22"/>
      <c r="K61" s="22"/>
      <c r="L61" s="22"/>
      <c r="M61" s="22"/>
      <c r="N61" s="23">
        <v>10</v>
      </c>
      <c r="O61" s="27">
        <v>0</v>
      </c>
      <c r="P61" s="23">
        <v>10</v>
      </c>
      <c r="Q61" s="24">
        <v>81692.710000000006</v>
      </c>
      <c r="R61" s="25">
        <v>0</v>
      </c>
      <c r="S61" s="25">
        <v>0</v>
      </c>
      <c r="T61" s="25">
        <v>0</v>
      </c>
      <c r="U61" s="25">
        <v>816927.1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6">
        <v>816927.1</v>
      </c>
      <c r="AD61" s="25">
        <v>0</v>
      </c>
      <c r="AE61" s="26">
        <v>816927.1</v>
      </c>
    </row>
    <row r="62" spans="1:31" s="6" customFormat="1" ht="176.25">
      <c r="A62" s="93"/>
      <c r="B62" s="29" t="s">
        <v>74</v>
      </c>
      <c r="C62" s="22"/>
      <c r="D62" s="22"/>
      <c r="E62" s="22"/>
      <c r="F62" s="22"/>
      <c r="G62" s="22"/>
      <c r="H62" s="22"/>
      <c r="I62" s="22"/>
      <c r="J62" s="21">
        <v>50</v>
      </c>
      <c r="K62" s="22"/>
      <c r="L62" s="22"/>
      <c r="M62" s="22"/>
      <c r="N62" s="23">
        <v>50</v>
      </c>
      <c r="O62" s="27">
        <v>0</v>
      </c>
      <c r="P62" s="23">
        <v>50</v>
      </c>
      <c r="Q62" s="24">
        <v>81692.710000000006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4084635.5</v>
      </c>
      <c r="Z62" s="25">
        <v>0</v>
      </c>
      <c r="AA62" s="25">
        <v>0</v>
      </c>
      <c r="AB62" s="25">
        <v>0</v>
      </c>
      <c r="AC62" s="26">
        <v>4084635.5</v>
      </c>
      <c r="AD62" s="25">
        <v>0</v>
      </c>
      <c r="AE62" s="26">
        <v>4084635.5</v>
      </c>
    </row>
    <row r="63" spans="1:31" s="6" customFormat="1" ht="246.75">
      <c r="A63" s="93"/>
      <c r="B63" s="29" t="s">
        <v>75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3">
        <v>0</v>
      </c>
      <c r="O63" s="27">
        <v>0</v>
      </c>
      <c r="P63" s="23">
        <v>0</v>
      </c>
      <c r="Q63" s="24">
        <v>81692.710000000006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6">
        <v>0</v>
      </c>
      <c r="AD63" s="25">
        <v>0</v>
      </c>
      <c r="AE63" s="26">
        <v>0</v>
      </c>
    </row>
    <row r="64" spans="1:31" s="6" customFormat="1" ht="211.5">
      <c r="A64" s="93"/>
      <c r="B64" s="29" t="s">
        <v>76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>
        <v>0</v>
      </c>
      <c r="O64" s="27">
        <v>0</v>
      </c>
      <c r="P64" s="23">
        <v>0</v>
      </c>
      <c r="Q64" s="24">
        <v>81692.710000000006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6">
        <v>0</v>
      </c>
      <c r="AD64" s="25">
        <v>0</v>
      </c>
      <c r="AE64" s="26">
        <v>0</v>
      </c>
    </row>
    <row r="65" spans="1:31" s="6" customFormat="1" ht="352.5">
      <c r="A65" s="30">
        <v>32</v>
      </c>
      <c r="B65" s="20" t="s">
        <v>77</v>
      </c>
      <c r="C65" s="22"/>
      <c r="D65" s="21">
        <v>10</v>
      </c>
      <c r="E65" s="22"/>
      <c r="F65" s="22"/>
      <c r="G65" s="22"/>
      <c r="H65" s="22"/>
      <c r="I65" s="22"/>
      <c r="J65" s="22"/>
      <c r="K65" s="22"/>
      <c r="L65" s="22"/>
      <c r="M65" s="22"/>
      <c r="N65" s="23">
        <v>10</v>
      </c>
      <c r="O65" s="27">
        <v>0</v>
      </c>
      <c r="P65" s="23">
        <v>10</v>
      </c>
      <c r="Q65" s="24">
        <v>118511.59</v>
      </c>
      <c r="R65" s="25">
        <v>0</v>
      </c>
      <c r="S65" s="25">
        <v>1185115.8999999999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6">
        <v>1185115.8999999999</v>
      </c>
      <c r="AD65" s="25">
        <v>0</v>
      </c>
      <c r="AE65" s="26">
        <v>1185115.8999999999</v>
      </c>
    </row>
    <row r="66" spans="1:31" s="6" customFormat="1" ht="176.25">
      <c r="A66" s="30">
        <v>33</v>
      </c>
      <c r="B66" s="20" t="s">
        <v>78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3">
        <v>0</v>
      </c>
      <c r="O66" s="27">
        <v>0</v>
      </c>
      <c r="P66" s="23">
        <v>0</v>
      </c>
      <c r="Q66" s="24">
        <v>115309.5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6">
        <v>0</v>
      </c>
      <c r="AD66" s="25">
        <v>0</v>
      </c>
      <c r="AE66" s="26">
        <v>0</v>
      </c>
    </row>
    <row r="67" spans="1:31" s="6" customFormat="1" ht="176.25">
      <c r="A67" s="48">
        <v>34</v>
      </c>
      <c r="B67" s="49" t="s">
        <v>74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3">
        <v>0</v>
      </c>
      <c r="O67" s="27">
        <v>0</v>
      </c>
      <c r="P67" s="23">
        <v>0</v>
      </c>
      <c r="Q67" s="24">
        <v>119196.33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6">
        <v>0</v>
      </c>
      <c r="AD67" s="25">
        <v>0</v>
      </c>
      <c r="AE67" s="26">
        <v>0</v>
      </c>
    </row>
    <row r="68" spans="1:31" s="6" customFormat="1" ht="63.75" customHeight="1">
      <c r="A68" s="15"/>
      <c r="B68" s="15" t="s">
        <v>79</v>
      </c>
      <c r="C68" s="16">
        <v>0</v>
      </c>
      <c r="D68" s="16">
        <v>20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20</v>
      </c>
      <c r="O68" s="16">
        <v>0</v>
      </c>
      <c r="P68" s="16">
        <v>20</v>
      </c>
      <c r="Q68" s="17"/>
      <c r="R68" s="18">
        <v>0</v>
      </c>
      <c r="S68" s="18">
        <v>3882639.84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3882639.84</v>
      </c>
      <c r="AD68" s="18">
        <v>0</v>
      </c>
      <c r="AE68" s="18">
        <v>3882639.84</v>
      </c>
    </row>
    <row r="69" spans="1:31" s="6" customFormat="1" ht="176.25">
      <c r="A69" s="92">
        <v>35</v>
      </c>
      <c r="B69" s="20" t="s">
        <v>80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3">
        <v>0</v>
      </c>
      <c r="O69" s="27">
        <v>0</v>
      </c>
      <c r="P69" s="23">
        <v>0</v>
      </c>
      <c r="Q69" s="24">
        <v>112501.79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6">
        <v>0</v>
      </c>
      <c r="AD69" s="25">
        <v>0</v>
      </c>
      <c r="AE69" s="26">
        <v>0</v>
      </c>
    </row>
    <row r="70" spans="1:31" s="6" customFormat="1" ht="141">
      <c r="A70" s="94"/>
      <c r="B70" s="32" t="s">
        <v>81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3">
        <v>0</v>
      </c>
      <c r="O70" s="27">
        <v>0</v>
      </c>
      <c r="P70" s="23">
        <v>0</v>
      </c>
      <c r="Q70" s="24">
        <v>112501.79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6">
        <v>0</v>
      </c>
      <c r="AD70" s="25">
        <v>0</v>
      </c>
      <c r="AE70" s="26">
        <v>0</v>
      </c>
    </row>
    <row r="71" spans="1:31" s="6" customFormat="1" ht="246.75">
      <c r="A71" s="30">
        <v>36</v>
      </c>
      <c r="B71" s="32" t="s">
        <v>82</v>
      </c>
      <c r="C71" s="22"/>
      <c r="D71" s="21">
        <v>8</v>
      </c>
      <c r="E71" s="22"/>
      <c r="F71" s="22"/>
      <c r="G71" s="22"/>
      <c r="H71" s="22"/>
      <c r="I71" s="22"/>
      <c r="J71" s="22"/>
      <c r="K71" s="22"/>
      <c r="L71" s="22"/>
      <c r="M71" s="22"/>
      <c r="N71" s="23">
        <v>8</v>
      </c>
      <c r="O71" s="27">
        <v>0</v>
      </c>
      <c r="P71" s="23">
        <v>8</v>
      </c>
      <c r="Q71" s="24">
        <v>227149.21</v>
      </c>
      <c r="R71" s="25">
        <v>0</v>
      </c>
      <c r="S71" s="25">
        <v>1817193.68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6">
        <v>1817193.68</v>
      </c>
      <c r="AD71" s="25">
        <v>0</v>
      </c>
      <c r="AE71" s="26">
        <v>1817193.68</v>
      </c>
    </row>
    <row r="72" spans="1:31" s="6" customFormat="1" ht="409.5">
      <c r="A72" s="30">
        <v>37</v>
      </c>
      <c r="B72" s="36" t="s">
        <v>83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>
        <v>0</v>
      </c>
      <c r="O72" s="27">
        <v>0</v>
      </c>
      <c r="P72" s="23">
        <v>0</v>
      </c>
      <c r="Q72" s="24">
        <v>132806.18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6">
        <v>0</v>
      </c>
      <c r="AD72" s="25">
        <v>0</v>
      </c>
      <c r="AE72" s="26">
        <v>0</v>
      </c>
    </row>
    <row r="73" spans="1:31" s="6" customFormat="1" ht="246.75">
      <c r="A73" s="30">
        <v>38</v>
      </c>
      <c r="B73" s="36" t="s">
        <v>84</v>
      </c>
      <c r="C73" s="22"/>
      <c r="D73" s="21">
        <v>3</v>
      </c>
      <c r="E73" s="22"/>
      <c r="F73" s="22"/>
      <c r="G73" s="22"/>
      <c r="H73" s="22"/>
      <c r="I73" s="22"/>
      <c r="J73" s="22"/>
      <c r="K73" s="22"/>
      <c r="L73" s="22"/>
      <c r="M73" s="22"/>
      <c r="N73" s="23">
        <v>3</v>
      </c>
      <c r="O73" s="27">
        <v>0</v>
      </c>
      <c r="P73" s="23">
        <v>3</v>
      </c>
      <c r="Q73" s="24">
        <v>225128.72</v>
      </c>
      <c r="R73" s="25">
        <v>0</v>
      </c>
      <c r="S73" s="25">
        <v>675386.16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6">
        <v>675386.16</v>
      </c>
      <c r="AD73" s="25">
        <v>0</v>
      </c>
      <c r="AE73" s="26">
        <v>675386.16</v>
      </c>
    </row>
    <row r="74" spans="1:31" s="6" customFormat="1" ht="211.5">
      <c r="A74" s="50">
        <v>39</v>
      </c>
      <c r="B74" s="28" t="s">
        <v>85</v>
      </c>
      <c r="C74" s="22"/>
      <c r="D74" s="21">
        <v>4</v>
      </c>
      <c r="E74" s="22"/>
      <c r="F74" s="22"/>
      <c r="G74" s="22"/>
      <c r="H74" s="22"/>
      <c r="I74" s="22"/>
      <c r="J74" s="22"/>
      <c r="K74" s="22"/>
      <c r="L74" s="22"/>
      <c r="M74" s="22"/>
      <c r="N74" s="23">
        <v>4</v>
      </c>
      <c r="O74" s="27">
        <v>0</v>
      </c>
      <c r="P74" s="23">
        <v>4</v>
      </c>
      <c r="Q74" s="24">
        <v>223403.5</v>
      </c>
      <c r="R74" s="25">
        <v>0</v>
      </c>
      <c r="S74" s="25">
        <v>893614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6">
        <v>893614</v>
      </c>
      <c r="AD74" s="25">
        <v>0</v>
      </c>
      <c r="AE74" s="26">
        <v>893614</v>
      </c>
    </row>
    <row r="75" spans="1:31" s="6" customFormat="1" ht="211.5">
      <c r="A75" s="48">
        <v>40</v>
      </c>
      <c r="B75" s="49" t="s">
        <v>86</v>
      </c>
      <c r="C75" s="22"/>
      <c r="D75" s="33">
        <v>5</v>
      </c>
      <c r="E75" s="22"/>
      <c r="F75" s="22"/>
      <c r="G75" s="22"/>
      <c r="H75" s="22"/>
      <c r="I75" s="22"/>
      <c r="J75" s="22"/>
      <c r="K75" s="22"/>
      <c r="L75" s="22"/>
      <c r="M75" s="22"/>
      <c r="N75" s="23">
        <v>5</v>
      </c>
      <c r="O75" s="27">
        <v>0</v>
      </c>
      <c r="P75" s="23">
        <v>5</v>
      </c>
      <c r="Q75" s="24">
        <v>99289.2</v>
      </c>
      <c r="R75" s="25">
        <v>0</v>
      </c>
      <c r="S75" s="25">
        <v>496446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6">
        <v>496446</v>
      </c>
      <c r="AD75" s="25">
        <v>0</v>
      </c>
      <c r="AE75" s="26">
        <v>496446</v>
      </c>
    </row>
    <row r="76" spans="1:31" s="6" customFormat="1" ht="387.75">
      <c r="A76" s="48">
        <v>41</v>
      </c>
      <c r="B76" s="49" t="s">
        <v>87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>
        <v>0</v>
      </c>
      <c r="O76" s="27">
        <v>0</v>
      </c>
      <c r="P76" s="23">
        <v>0</v>
      </c>
      <c r="Q76" s="24">
        <v>170944.35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6">
        <v>0</v>
      </c>
      <c r="AD76" s="25">
        <v>0</v>
      </c>
      <c r="AE76" s="26">
        <v>0</v>
      </c>
    </row>
    <row r="77" spans="1:31" s="6" customFormat="1" ht="409.5">
      <c r="A77" s="48">
        <v>42</v>
      </c>
      <c r="B77" s="49" t="s">
        <v>88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>
        <v>0</v>
      </c>
      <c r="O77" s="27">
        <v>0</v>
      </c>
      <c r="P77" s="23">
        <v>0</v>
      </c>
      <c r="Q77" s="24">
        <v>166926.49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6">
        <v>0</v>
      </c>
      <c r="AD77" s="25">
        <v>0</v>
      </c>
      <c r="AE77" s="26">
        <v>0</v>
      </c>
    </row>
    <row r="78" spans="1:31" s="6" customFormat="1" ht="51" customHeight="1">
      <c r="A78" s="15"/>
      <c r="B78" s="15" t="s">
        <v>89</v>
      </c>
      <c r="C78" s="16">
        <v>60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60</v>
      </c>
      <c r="O78" s="16">
        <v>0</v>
      </c>
      <c r="P78" s="16">
        <v>60</v>
      </c>
      <c r="Q78" s="17"/>
      <c r="R78" s="18">
        <v>10699698.6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10699698.6</v>
      </c>
      <c r="AD78" s="18">
        <v>0</v>
      </c>
      <c r="AE78" s="18">
        <v>10699698.6</v>
      </c>
    </row>
    <row r="79" spans="1:31" s="6" customFormat="1" ht="409.5">
      <c r="A79" s="31">
        <v>43</v>
      </c>
      <c r="B79" s="32" t="s">
        <v>90</v>
      </c>
      <c r="C79" s="21">
        <v>60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>
        <v>60</v>
      </c>
      <c r="O79" s="27">
        <v>0</v>
      </c>
      <c r="P79" s="23">
        <v>60</v>
      </c>
      <c r="Q79" s="24">
        <v>178328.31</v>
      </c>
      <c r="R79" s="25">
        <v>10699698.6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6">
        <v>10699698.6</v>
      </c>
      <c r="AD79" s="25">
        <v>0</v>
      </c>
      <c r="AE79" s="26">
        <v>10699698.6</v>
      </c>
    </row>
    <row r="80" spans="1:31" s="6" customFormat="1" ht="60.75" customHeight="1">
      <c r="A80" s="51"/>
      <c r="B80" s="52" t="s">
        <v>91</v>
      </c>
      <c r="C80" s="53">
        <v>971</v>
      </c>
      <c r="D80" s="53">
        <v>0</v>
      </c>
      <c r="E80" s="53">
        <v>0</v>
      </c>
      <c r="F80" s="53">
        <v>0</v>
      </c>
      <c r="G80" s="53">
        <v>1353</v>
      </c>
      <c r="H80" s="53">
        <v>0</v>
      </c>
      <c r="I80" s="53">
        <v>0</v>
      </c>
      <c r="J80" s="53">
        <v>10</v>
      </c>
      <c r="K80" s="53">
        <v>0</v>
      </c>
      <c r="L80" s="53">
        <v>0</v>
      </c>
      <c r="M80" s="53">
        <v>0</v>
      </c>
      <c r="N80" s="53">
        <v>2334</v>
      </c>
      <c r="O80" s="53">
        <v>24</v>
      </c>
      <c r="P80" s="53">
        <v>2358</v>
      </c>
      <c r="Q80" s="53"/>
      <c r="R80" s="54">
        <v>231079101.69000003</v>
      </c>
      <c r="S80" s="54">
        <v>0</v>
      </c>
      <c r="T80" s="54">
        <v>0</v>
      </c>
      <c r="U80" s="54">
        <v>0</v>
      </c>
      <c r="V80" s="54">
        <v>290340757.40999997</v>
      </c>
      <c r="W80" s="54">
        <v>0</v>
      </c>
      <c r="X80" s="54">
        <v>0</v>
      </c>
      <c r="Y80" s="54">
        <v>2784442.9</v>
      </c>
      <c r="Z80" s="54">
        <v>0</v>
      </c>
      <c r="AA80" s="54">
        <v>0</v>
      </c>
      <c r="AB80" s="54">
        <v>0</v>
      </c>
      <c r="AC80" s="54">
        <v>524204302</v>
      </c>
      <c r="AD80" s="54">
        <v>5087337.8999999994</v>
      </c>
      <c r="AE80" s="54">
        <v>529291639.89999998</v>
      </c>
    </row>
    <row r="81" spans="1:35" s="6" customFormat="1" ht="176.25">
      <c r="A81" s="55">
        <v>44</v>
      </c>
      <c r="B81" s="56" t="s">
        <v>92</v>
      </c>
      <c r="C81" s="21">
        <v>100</v>
      </c>
      <c r="D81" s="22"/>
      <c r="E81" s="22"/>
      <c r="F81" s="22"/>
      <c r="G81" s="21">
        <v>158</v>
      </c>
      <c r="H81" s="22"/>
      <c r="I81" s="22"/>
      <c r="J81" s="22"/>
      <c r="K81" s="22"/>
      <c r="L81" s="22"/>
      <c r="M81" s="22"/>
      <c r="N81" s="23">
        <v>258</v>
      </c>
      <c r="O81" s="27">
        <v>0</v>
      </c>
      <c r="P81" s="23">
        <v>258</v>
      </c>
      <c r="Q81" s="24">
        <v>163514.06</v>
      </c>
      <c r="R81" s="25">
        <v>16351406</v>
      </c>
      <c r="S81" s="25">
        <v>0</v>
      </c>
      <c r="T81" s="25">
        <v>0</v>
      </c>
      <c r="U81" s="25">
        <v>0</v>
      </c>
      <c r="V81" s="25">
        <v>25835221.48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6">
        <v>42186627.480000004</v>
      </c>
      <c r="AD81" s="25">
        <v>0</v>
      </c>
      <c r="AE81" s="26">
        <v>42186627.480000004</v>
      </c>
      <c r="AF81" s="110">
        <f>SUM(P81:P83)</f>
        <v>553</v>
      </c>
      <c r="AG81" s="98">
        <f>SUM(AE81:AE83)</f>
        <v>103001336.98</v>
      </c>
    </row>
    <row r="82" spans="1:35" s="6" customFormat="1" ht="176.25">
      <c r="A82" s="55">
        <v>45</v>
      </c>
      <c r="B82" s="56" t="s">
        <v>92</v>
      </c>
      <c r="C82" s="21">
        <v>100</v>
      </c>
      <c r="D82" s="22"/>
      <c r="E82" s="22"/>
      <c r="F82" s="22"/>
      <c r="G82" s="21">
        <v>130</v>
      </c>
      <c r="H82" s="22"/>
      <c r="I82" s="22"/>
      <c r="J82" s="22"/>
      <c r="K82" s="22"/>
      <c r="L82" s="22"/>
      <c r="M82" s="22"/>
      <c r="N82" s="23">
        <v>230</v>
      </c>
      <c r="O82" s="27">
        <v>0</v>
      </c>
      <c r="P82" s="23">
        <v>230</v>
      </c>
      <c r="Q82" s="24">
        <v>196204.85</v>
      </c>
      <c r="R82" s="25">
        <v>19620485</v>
      </c>
      <c r="S82" s="25">
        <v>0</v>
      </c>
      <c r="T82" s="25">
        <v>0</v>
      </c>
      <c r="U82" s="25">
        <v>0</v>
      </c>
      <c r="V82" s="25">
        <v>25506630.5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6">
        <v>45127115.5</v>
      </c>
      <c r="AD82" s="25">
        <v>0</v>
      </c>
      <c r="AE82" s="26">
        <v>45127115.5</v>
      </c>
      <c r="AF82" s="111"/>
      <c r="AG82" s="99"/>
    </row>
    <row r="83" spans="1:35" s="6" customFormat="1" ht="176.25">
      <c r="A83" s="55">
        <v>46</v>
      </c>
      <c r="B83" s="56" t="s">
        <v>92</v>
      </c>
      <c r="C83" s="21">
        <v>30</v>
      </c>
      <c r="D83" s="22"/>
      <c r="E83" s="22"/>
      <c r="F83" s="22"/>
      <c r="G83" s="21">
        <v>35</v>
      </c>
      <c r="H83" s="22"/>
      <c r="I83" s="22"/>
      <c r="J83" s="22"/>
      <c r="K83" s="22"/>
      <c r="L83" s="22"/>
      <c r="M83" s="22"/>
      <c r="N83" s="23">
        <v>65</v>
      </c>
      <c r="O83" s="27">
        <v>0</v>
      </c>
      <c r="P83" s="23">
        <v>65</v>
      </c>
      <c r="Q83" s="24">
        <v>241347.6</v>
      </c>
      <c r="R83" s="25">
        <v>7240428</v>
      </c>
      <c r="S83" s="25">
        <v>0</v>
      </c>
      <c r="T83" s="25">
        <v>0</v>
      </c>
      <c r="U83" s="25">
        <v>0</v>
      </c>
      <c r="V83" s="25">
        <v>8447166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6">
        <v>15687594</v>
      </c>
      <c r="AD83" s="25">
        <v>0</v>
      </c>
      <c r="AE83" s="26">
        <v>15687594</v>
      </c>
      <c r="AF83" s="111"/>
      <c r="AG83" s="99"/>
    </row>
    <row r="84" spans="1:35" s="6" customFormat="1" ht="176.25" customHeight="1">
      <c r="A84" s="55">
        <v>47</v>
      </c>
      <c r="B84" s="56" t="s">
        <v>93</v>
      </c>
      <c r="C84" s="21">
        <v>80</v>
      </c>
      <c r="D84" s="22"/>
      <c r="E84" s="22"/>
      <c r="F84" s="22"/>
      <c r="G84" s="33">
        <v>150</v>
      </c>
      <c r="H84" s="22"/>
      <c r="I84" s="22"/>
      <c r="J84" s="22"/>
      <c r="K84" s="22"/>
      <c r="L84" s="22"/>
      <c r="M84" s="22"/>
      <c r="N84" s="23">
        <v>230</v>
      </c>
      <c r="O84" s="21">
        <v>4</v>
      </c>
      <c r="P84" s="23">
        <v>234</v>
      </c>
      <c r="Q84" s="24">
        <v>130090.77</v>
      </c>
      <c r="R84" s="25">
        <v>10407261.6</v>
      </c>
      <c r="S84" s="25">
        <v>0</v>
      </c>
      <c r="T84" s="25">
        <v>0</v>
      </c>
      <c r="U84" s="25">
        <v>0</v>
      </c>
      <c r="V84" s="25">
        <v>19513615.5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6">
        <v>29920877.100000001</v>
      </c>
      <c r="AD84" s="25">
        <v>520363.08</v>
      </c>
      <c r="AE84" s="57">
        <v>30441240.18</v>
      </c>
      <c r="AF84" s="112">
        <f>P84+P85+P86</f>
        <v>630</v>
      </c>
      <c r="AG84" s="98">
        <f>AE84+AE85+AE86</f>
        <v>97873256.970000014</v>
      </c>
      <c r="AH84" s="34"/>
      <c r="AI84" s="34"/>
    </row>
    <row r="85" spans="1:35" s="6" customFormat="1" ht="176.25">
      <c r="A85" s="55">
        <v>48</v>
      </c>
      <c r="B85" s="56" t="s">
        <v>94</v>
      </c>
      <c r="C85" s="21">
        <v>80</v>
      </c>
      <c r="D85" s="22"/>
      <c r="E85" s="22"/>
      <c r="F85" s="22"/>
      <c r="G85" s="33">
        <v>195</v>
      </c>
      <c r="H85" s="22"/>
      <c r="I85" s="22"/>
      <c r="J85" s="22"/>
      <c r="K85" s="22"/>
      <c r="L85" s="22"/>
      <c r="M85" s="22"/>
      <c r="N85" s="23">
        <v>275</v>
      </c>
      <c r="O85" s="21">
        <v>4</v>
      </c>
      <c r="P85" s="23">
        <v>279</v>
      </c>
      <c r="Q85" s="24">
        <v>157906.07</v>
      </c>
      <c r="R85" s="25">
        <v>12632485.6</v>
      </c>
      <c r="S85" s="25">
        <v>0</v>
      </c>
      <c r="T85" s="25">
        <v>0</v>
      </c>
      <c r="U85" s="25">
        <v>0</v>
      </c>
      <c r="V85" s="25">
        <v>30791683.649999999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6">
        <v>43424169.25</v>
      </c>
      <c r="AD85" s="25">
        <v>631624.28</v>
      </c>
      <c r="AE85" s="57">
        <v>44055793.530000001</v>
      </c>
      <c r="AF85" s="113"/>
      <c r="AG85" s="99"/>
      <c r="AH85" s="34"/>
      <c r="AI85" s="34"/>
    </row>
    <row r="86" spans="1:35" s="6" customFormat="1" ht="176.25">
      <c r="A86" s="55">
        <v>49</v>
      </c>
      <c r="B86" s="56" t="s">
        <v>95</v>
      </c>
      <c r="C86" s="21">
        <v>20</v>
      </c>
      <c r="D86" s="22"/>
      <c r="E86" s="22"/>
      <c r="F86" s="22"/>
      <c r="G86" s="33">
        <v>95</v>
      </c>
      <c r="H86" s="22"/>
      <c r="I86" s="22"/>
      <c r="J86" s="22"/>
      <c r="K86" s="22"/>
      <c r="L86" s="22"/>
      <c r="M86" s="22"/>
      <c r="N86" s="23">
        <v>115</v>
      </c>
      <c r="O86" s="21">
        <v>2</v>
      </c>
      <c r="P86" s="23">
        <v>117</v>
      </c>
      <c r="Q86" s="24">
        <v>199796.78</v>
      </c>
      <c r="R86" s="25">
        <v>3995935.6</v>
      </c>
      <c r="S86" s="25">
        <v>0</v>
      </c>
      <c r="T86" s="25">
        <v>0</v>
      </c>
      <c r="U86" s="25">
        <v>0</v>
      </c>
      <c r="V86" s="25">
        <v>18980694.100000001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6">
        <v>22976629.700000003</v>
      </c>
      <c r="AD86" s="25">
        <v>399593.56</v>
      </c>
      <c r="AE86" s="57">
        <v>23376223.260000002</v>
      </c>
      <c r="AF86" s="114"/>
      <c r="AG86" s="99"/>
      <c r="AH86" s="34"/>
      <c r="AI86" s="34"/>
    </row>
    <row r="87" spans="1:35" s="6" customFormat="1" ht="246.75">
      <c r="A87" s="55">
        <v>50</v>
      </c>
      <c r="B87" s="56" t="s">
        <v>96</v>
      </c>
      <c r="C87" s="43">
        <v>40</v>
      </c>
      <c r="D87" s="22"/>
      <c r="E87" s="22"/>
      <c r="F87" s="22"/>
      <c r="G87" s="21">
        <v>100</v>
      </c>
      <c r="H87" s="22"/>
      <c r="I87" s="22"/>
      <c r="J87" s="22"/>
      <c r="K87" s="22"/>
      <c r="L87" s="22"/>
      <c r="M87" s="22"/>
      <c r="N87" s="23">
        <v>140</v>
      </c>
      <c r="O87" s="21">
        <v>4</v>
      </c>
      <c r="P87" s="23">
        <v>144</v>
      </c>
      <c r="Q87" s="24">
        <v>259049.81</v>
      </c>
      <c r="R87" s="25">
        <v>10361992.4</v>
      </c>
      <c r="S87" s="25">
        <v>0</v>
      </c>
      <c r="T87" s="25">
        <v>0</v>
      </c>
      <c r="U87" s="25">
        <v>0</v>
      </c>
      <c r="V87" s="25">
        <v>25904981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6">
        <v>36266973.399999999</v>
      </c>
      <c r="AD87" s="25">
        <v>1036199.24</v>
      </c>
      <c r="AE87" s="57">
        <v>37303172.640000001</v>
      </c>
      <c r="AF87" s="104"/>
      <c r="AG87" s="98"/>
      <c r="AH87" s="34"/>
      <c r="AI87" s="34"/>
    </row>
    <row r="88" spans="1:35" s="6" customFormat="1" ht="246.75">
      <c r="A88" s="55">
        <v>51</v>
      </c>
      <c r="B88" s="56" t="s">
        <v>97</v>
      </c>
      <c r="C88" s="43">
        <v>60</v>
      </c>
      <c r="D88" s="22"/>
      <c r="E88" s="22"/>
      <c r="F88" s="22"/>
      <c r="G88" s="21">
        <v>90</v>
      </c>
      <c r="H88" s="22"/>
      <c r="I88" s="22"/>
      <c r="J88" s="22"/>
      <c r="K88" s="22"/>
      <c r="L88" s="22"/>
      <c r="M88" s="22"/>
      <c r="N88" s="23">
        <v>150</v>
      </c>
      <c r="O88" s="27">
        <v>0</v>
      </c>
      <c r="P88" s="23">
        <v>150</v>
      </c>
      <c r="Q88" s="24">
        <v>286956.67</v>
      </c>
      <c r="R88" s="25">
        <v>17217400.199999999</v>
      </c>
      <c r="S88" s="25">
        <v>0</v>
      </c>
      <c r="T88" s="25">
        <v>0</v>
      </c>
      <c r="U88" s="25">
        <v>0</v>
      </c>
      <c r="V88" s="25">
        <v>25826100.300000001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6">
        <v>43043500.5</v>
      </c>
      <c r="AD88" s="25">
        <v>0</v>
      </c>
      <c r="AE88" s="57">
        <v>43043500.5</v>
      </c>
      <c r="AF88" s="105"/>
      <c r="AG88" s="99"/>
      <c r="AH88" s="34"/>
      <c r="AI88" s="34"/>
    </row>
    <row r="89" spans="1:35" s="6" customFormat="1" ht="246.75">
      <c r="A89" s="55">
        <v>52</v>
      </c>
      <c r="B89" s="56" t="s">
        <v>98</v>
      </c>
      <c r="C89" s="43">
        <v>20</v>
      </c>
      <c r="D89" s="22"/>
      <c r="E89" s="22"/>
      <c r="F89" s="22"/>
      <c r="G89" s="21">
        <v>20</v>
      </c>
      <c r="H89" s="22"/>
      <c r="I89" s="22"/>
      <c r="J89" s="22"/>
      <c r="K89" s="22"/>
      <c r="L89" s="22"/>
      <c r="M89" s="22"/>
      <c r="N89" s="23">
        <v>40</v>
      </c>
      <c r="O89" s="21">
        <v>2</v>
      </c>
      <c r="P89" s="23">
        <v>42</v>
      </c>
      <c r="Q89" s="24">
        <v>328966.11</v>
      </c>
      <c r="R89" s="25">
        <v>6579322.2000000002</v>
      </c>
      <c r="S89" s="25">
        <v>0</v>
      </c>
      <c r="T89" s="25">
        <v>0</v>
      </c>
      <c r="U89" s="25">
        <v>0</v>
      </c>
      <c r="V89" s="25">
        <v>6579322.2000000002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6">
        <v>13158644.4</v>
      </c>
      <c r="AD89" s="25">
        <v>657932.22</v>
      </c>
      <c r="AE89" s="57">
        <v>13816576.620000001</v>
      </c>
      <c r="AF89" s="106"/>
      <c r="AG89" s="99"/>
      <c r="AH89" s="34"/>
      <c r="AI89" s="34"/>
    </row>
    <row r="90" spans="1:35" s="6" customFormat="1" ht="141" customHeight="1">
      <c r="A90" s="55">
        <v>53</v>
      </c>
      <c r="B90" s="56" t="s">
        <v>99</v>
      </c>
      <c r="C90" s="21">
        <v>158</v>
      </c>
      <c r="D90" s="22"/>
      <c r="E90" s="22"/>
      <c r="F90" s="22"/>
      <c r="G90" s="21">
        <v>195</v>
      </c>
      <c r="H90" s="22"/>
      <c r="I90" s="22"/>
      <c r="J90" s="22"/>
      <c r="K90" s="22"/>
      <c r="L90" s="22"/>
      <c r="M90" s="22"/>
      <c r="N90" s="23">
        <v>353</v>
      </c>
      <c r="O90" s="21">
        <v>4</v>
      </c>
      <c r="P90" s="23">
        <v>357</v>
      </c>
      <c r="Q90" s="24">
        <v>181962.09</v>
      </c>
      <c r="R90" s="25">
        <v>28750010.219999999</v>
      </c>
      <c r="S90" s="25">
        <v>0</v>
      </c>
      <c r="T90" s="25">
        <v>0</v>
      </c>
      <c r="U90" s="25">
        <v>0</v>
      </c>
      <c r="V90" s="25">
        <v>35482607.549999997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6">
        <v>64232617.769999996</v>
      </c>
      <c r="AD90" s="25">
        <v>727848.36</v>
      </c>
      <c r="AE90" s="57">
        <v>64960466.129999995</v>
      </c>
      <c r="AF90" s="97">
        <f>P90+P92</f>
        <v>524</v>
      </c>
      <c r="AG90" s="98">
        <f>AE90+AE92</f>
        <v>111460662.55999999</v>
      </c>
      <c r="AH90" s="34"/>
      <c r="AI90" s="34"/>
    </row>
    <row r="91" spans="1:35" s="6" customFormat="1" ht="141">
      <c r="A91" s="55">
        <v>54</v>
      </c>
      <c r="B91" s="56" t="s">
        <v>100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3">
        <v>0</v>
      </c>
      <c r="O91" s="27">
        <v>0</v>
      </c>
      <c r="P91" s="23">
        <v>0</v>
      </c>
      <c r="Q91" s="24">
        <v>338208.62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6">
        <v>0</v>
      </c>
      <c r="AD91" s="25">
        <v>0</v>
      </c>
      <c r="AE91" s="57">
        <v>0</v>
      </c>
      <c r="AF91" s="97"/>
      <c r="AG91" s="99"/>
      <c r="AH91" s="34"/>
      <c r="AI91" s="34"/>
    </row>
    <row r="92" spans="1:35" s="6" customFormat="1" ht="141">
      <c r="A92" s="55">
        <v>55</v>
      </c>
      <c r="B92" s="56" t="s">
        <v>101</v>
      </c>
      <c r="C92" s="21">
        <v>118</v>
      </c>
      <c r="D92" s="22"/>
      <c r="E92" s="22"/>
      <c r="F92" s="22"/>
      <c r="G92" s="21">
        <v>35</v>
      </c>
      <c r="H92" s="22"/>
      <c r="I92" s="22"/>
      <c r="J92" s="33">
        <v>10</v>
      </c>
      <c r="K92" s="22"/>
      <c r="L92" s="22"/>
      <c r="M92" s="22"/>
      <c r="N92" s="23">
        <v>163</v>
      </c>
      <c r="O92" s="21">
        <v>4</v>
      </c>
      <c r="P92" s="23">
        <v>167</v>
      </c>
      <c r="Q92" s="24">
        <v>278444.28999999998</v>
      </c>
      <c r="R92" s="25">
        <v>32856426.219999999</v>
      </c>
      <c r="S92" s="25">
        <v>0</v>
      </c>
      <c r="T92" s="25">
        <v>0</v>
      </c>
      <c r="U92" s="25">
        <v>0</v>
      </c>
      <c r="V92" s="25">
        <v>9745550.1500000004</v>
      </c>
      <c r="W92" s="25">
        <v>0</v>
      </c>
      <c r="X92" s="25">
        <v>0</v>
      </c>
      <c r="Y92" s="25">
        <v>2784442.9</v>
      </c>
      <c r="Z92" s="25">
        <v>0</v>
      </c>
      <c r="AA92" s="25">
        <v>0</v>
      </c>
      <c r="AB92" s="25">
        <v>0</v>
      </c>
      <c r="AC92" s="26">
        <v>45386419.269999996</v>
      </c>
      <c r="AD92" s="25">
        <v>1113777.1599999999</v>
      </c>
      <c r="AE92" s="57">
        <v>46500196.429999992</v>
      </c>
      <c r="AF92" s="97"/>
      <c r="AG92" s="99"/>
      <c r="AH92" s="34"/>
      <c r="AI92" s="34"/>
    </row>
    <row r="93" spans="1:35" s="6" customFormat="1" ht="70.5">
      <c r="A93" s="55">
        <v>56</v>
      </c>
      <c r="B93" s="56" t="s">
        <v>102</v>
      </c>
      <c r="C93" s="21">
        <v>20</v>
      </c>
      <c r="D93" s="22"/>
      <c r="E93" s="22"/>
      <c r="F93" s="22"/>
      <c r="G93" s="21">
        <v>18</v>
      </c>
      <c r="H93" s="22"/>
      <c r="I93" s="22"/>
      <c r="J93" s="22"/>
      <c r="K93" s="22"/>
      <c r="L93" s="22"/>
      <c r="M93" s="22"/>
      <c r="N93" s="23">
        <v>38</v>
      </c>
      <c r="O93" s="27">
        <v>0</v>
      </c>
      <c r="P93" s="23">
        <v>38</v>
      </c>
      <c r="Q93" s="24">
        <v>863065.77</v>
      </c>
      <c r="R93" s="25">
        <v>17261315.399999999</v>
      </c>
      <c r="S93" s="25">
        <v>0</v>
      </c>
      <c r="T93" s="25">
        <v>0</v>
      </c>
      <c r="U93" s="25">
        <v>0</v>
      </c>
      <c r="V93" s="25">
        <v>15535183.859999999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6">
        <v>32796499.259999998</v>
      </c>
      <c r="AD93" s="25">
        <v>0</v>
      </c>
      <c r="AE93" s="57">
        <v>32796499.259999998</v>
      </c>
      <c r="AF93" s="58">
        <f>P93</f>
        <v>38</v>
      </c>
      <c r="AG93" s="59">
        <f>AE93</f>
        <v>32796499.259999998</v>
      </c>
      <c r="AH93" s="34"/>
      <c r="AI93" s="34"/>
    </row>
    <row r="94" spans="1:35" s="6" customFormat="1" ht="176.25">
      <c r="A94" s="60">
        <v>57</v>
      </c>
      <c r="B94" s="56" t="s">
        <v>103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>
        <v>0</v>
      </c>
      <c r="O94" s="27">
        <v>0</v>
      </c>
      <c r="P94" s="23">
        <v>0</v>
      </c>
      <c r="Q94" s="24">
        <v>491232.01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6">
        <v>0</v>
      </c>
      <c r="AD94" s="25">
        <v>0</v>
      </c>
      <c r="AE94" s="57">
        <v>0</v>
      </c>
      <c r="AF94" s="61">
        <f>P94</f>
        <v>0</v>
      </c>
      <c r="AG94" s="59">
        <f>AE94</f>
        <v>0</v>
      </c>
      <c r="AH94" s="34"/>
      <c r="AI94" s="34"/>
    </row>
    <row r="95" spans="1:35" s="6" customFormat="1" ht="176.25">
      <c r="A95" s="48">
        <v>58</v>
      </c>
      <c r="B95" s="49" t="s">
        <v>104</v>
      </c>
      <c r="C95" s="21">
        <v>30</v>
      </c>
      <c r="D95" s="22"/>
      <c r="E95" s="22"/>
      <c r="F95" s="22"/>
      <c r="G95" s="21">
        <v>10</v>
      </c>
      <c r="H95" s="22"/>
      <c r="I95" s="22"/>
      <c r="J95" s="22"/>
      <c r="K95" s="22"/>
      <c r="L95" s="22"/>
      <c r="M95" s="22"/>
      <c r="N95" s="23">
        <v>40</v>
      </c>
      <c r="O95" s="27">
        <v>0</v>
      </c>
      <c r="P95" s="23">
        <v>40</v>
      </c>
      <c r="Q95" s="24">
        <v>417690.63</v>
      </c>
      <c r="R95" s="25">
        <v>12530718.9</v>
      </c>
      <c r="S95" s="25">
        <v>0</v>
      </c>
      <c r="T95" s="25">
        <v>0</v>
      </c>
      <c r="U95" s="25">
        <v>0</v>
      </c>
      <c r="V95" s="25">
        <v>4176906.3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6">
        <v>16707625.199999999</v>
      </c>
      <c r="AD95" s="25">
        <v>0</v>
      </c>
      <c r="AE95" s="57">
        <v>16707625.199999999</v>
      </c>
      <c r="AF95" s="100">
        <f>P95+P96+P97+P98+P99</f>
        <v>47</v>
      </c>
      <c r="AG95" s="101">
        <f>AE95+AE96+AE97+AE98+AE99</f>
        <v>19448805.669999998</v>
      </c>
      <c r="AH95" s="34"/>
      <c r="AI95" s="34"/>
    </row>
    <row r="96" spans="1:35" s="6" customFormat="1" ht="70.5">
      <c r="A96" s="48">
        <v>59</v>
      </c>
      <c r="B96" s="49" t="s">
        <v>105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3">
        <v>0</v>
      </c>
      <c r="O96" s="27">
        <v>0</v>
      </c>
      <c r="P96" s="23">
        <v>0</v>
      </c>
      <c r="Q96" s="24">
        <v>778626.86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6">
        <v>0</v>
      </c>
      <c r="AD96" s="25">
        <v>0</v>
      </c>
      <c r="AE96" s="57">
        <v>0</v>
      </c>
      <c r="AF96" s="100"/>
      <c r="AG96" s="102"/>
      <c r="AH96" s="34"/>
      <c r="AI96" s="34"/>
    </row>
    <row r="97" spans="1:35" s="6" customFormat="1" ht="105.75">
      <c r="A97" s="48">
        <v>60</v>
      </c>
      <c r="B97" s="49" t="s">
        <v>106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3">
        <v>0</v>
      </c>
      <c r="O97" s="27">
        <v>0</v>
      </c>
      <c r="P97" s="23">
        <v>0</v>
      </c>
      <c r="Q97" s="24">
        <v>893629.57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6">
        <v>0</v>
      </c>
      <c r="AD97" s="25">
        <v>0</v>
      </c>
      <c r="AE97" s="57">
        <v>0</v>
      </c>
      <c r="AF97" s="100"/>
      <c r="AG97" s="102"/>
      <c r="AH97" s="34"/>
      <c r="AI97" s="34"/>
    </row>
    <row r="98" spans="1:35" s="6" customFormat="1" ht="141">
      <c r="A98" s="48">
        <v>61</v>
      </c>
      <c r="B98" s="49" t="s">
        <v>107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>
        <v>0</v>
      </c>
      <c r="O98" s="27">
        <v>0</v>
      </c>
      <c r="P98" s="23">
        <v>0</v>
      </c>
      <c r="Q98" s="24">
        <v>710904.48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6">
        <v>0</v>
      </c>
      <c r="AD98" s="25">
        <v>0</v>
      </c>
      <c r="AE98" s="57">
        <v>0</v>
      </c>
      <c r="AF98" s="100"/>
      <c r="AG98" s="102"/>
      <c r="AH98" s="34"/>
      <c r="AI98" s="34"/>
    </row>
    <row r="99" spans="1:35" s="6" customFormat="1" ht="176.25">
      <c r="A99" s="48">
        <v>62</v>
      </c>
      <c r="B99" s="49" t="s">
        <v>108</v>
      </c>
      <c r="C99" s="22"/>
      <c r="D99" s="22"/>
      <c r="E99" s="22"/>
      <c r="F99" s="22"/>
      <c r="G99" s="21">
        <v>7</v>
      </c>
      <c r="H99" s="22"/>
      <c r="I99" s="22"/>
      <c r="J99" s="22"/>
      <c r="K99" s="22"/>
      <c r="L99" s="22"/>
      <c r="M99" s="22"/>
      <c r="N99" s="23">
        <v>7</v>
      </c>
      <c r="O99" s="27">
        <v>0</v>
      </c>
      <c r="P99" s="23">
        <v>7</v>
      </c>
      <c r="Q99" s="24">
        <v>391597.21</v>
      </c>
      <c r="R99" s="25">
        <v>0</v>
      </c>
      <c r="S99" s="25">
        <v>0</v>
      </c>
      <c r="T99" s="25">
        <v>0</v>
      </c>
      <c r="U99" s="25">
        <v>0</v>
      </c>
      <c r="V99" s="25">
        <v>2741180.47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6">
        <v>2741180.47</v>
      </c>
      <c r="AD99" s="25">
        <v>0</v>
      </c>
      <c r="AE99" s="57">
        <v>2741180.47</v>
      </c>
      <c r="AF99" s="100"/>
      <c r="AG99" s="103"/>
      <c r="AH99" s="34"/>
      <c r="AI99" s="34"/>
    </row>
    <row r="100" spans="1:35" s="6" customFormat="1" ht="317.25">
      <c r="A100" s="62">
        <v>63</v>
      </c>
      <c r="B100" s="49" t="s">
        <v>109</v>
      </c>
      <c r="C100" s="22"/>
      <c r="D100" s="22"/>
      <c r="E100" s="22"/>
      <c r="F100" s="22"/>
      <c r="G100" s="63"/>
      <c r="H100" s="22"/>
      <c r="I100" s="22"/>
      <c r="J100" s="22"/>
      <c r="K100" s="22"/>
      <c r="L100" s="22"/>
      <c r="M100" s="22"/>
      <c r="N100" s="23">
        <v>0</v>
      </c>
      <c r="O100" s="27"/>
      <c r="P100" s="23">
        <v>0</v>
      </c>
      <c r="Q100" s="24">
        <v>1798806.61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6">
        <v>0</v>
      </c>
      <c r="AD100" s="25">
        <v>0</v>
      </c>
      <c r="AE100" s="26">
        <v>0</v>
      </c>
      <c r="AF100" s="64"/>
      <c r="AG100" s="64"/>
      <c r="AH100" s="34"/>
      <c r="AI100" s="34"/>
    </row>
    <row r="101" spans="1:35" s="6" customFormat="1" ht="141">
      <c r="A101" s="62">
        <v>64</v>
      </c>
      <c r="B101" s="49" t="s">
        <v>110</v>
      </c>
      <c r="C101" s="22"/>
      <c r="D101" s="22"/>
      <c r="E101" s="22"/>
      <c r="F101" s="22"/>
      <c r="G101" s="63"/>
      <c r="H101" s="22"/>
      <c r="I101" s="22"/>
      <c r="J101" s="22"/>
      <c r="K101" s="22"/>
      <c r="L101" s="22"/>
      <c r="M101" s="22"/>
      <c r="N101" s="23">
        <v>0</v>
      </c>
      <c r="O101" s="27"/>
      <c r="P101" s="23">
        <v>0</v>
      </c>
      <c r="Q101" s="24">
        <v>1703129.35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6">
        <v>0</v>
      </c>
      <c r="AD101" s="25">
        <v>0</v>
      </c>
      <c r="AE101" s="26">
        <v>0</v>
      </c>
      <c r="AF101" s="64"/>
      <c r="AG101" s="64"/>
      <c r="AH101" s="34"/>
      <c r="AI101" s="34"/>
    </row>
    <row r="102" spans="1:35" s="6" customFormat="1" ht="105.75">
      <c r="A102" s="62">
        <v>65</v>
      </c>
      <c r="B102" s="49" t="s">
        <v>111</v>
      </c>
      <c r="C102" s="43">
        <v>115</v>
      </c>
      <c r="D102" s="22"/>
      <c r="E102" s="22"/>
      <c r="F102" s="22"/>
      <c r="G102" s="43">
        <v>115</v>
      </c>
      <c r="H102" s="22"/>
      <c r="I102" s="22"/>
      <c r="J102" s="22"/>
      <c r="K102" s="22"/>
      <c r="L102" s="22"/>
      <c r="M102" s="22"/>
      <c r="N102" s="23">
        <v>230</v>
      </c>
      <c r="O102" s="27"/>
      <c r="P102" s="23">
        <v>230</v>
      </c>
      <c r="Q102" s="24">
        <v>306729.69</v>
      </c>
      <c r="R102" s="25">
        <v>35273914.350000001</v>
      </c>
      <c r="S102" s="25">
        <v>0</v>
      </c>
      <c r="T102" s="25">
        <v>0</v>
      </c>
      <c r="U102" s="25">
        <v>0</v>
      </c>
      <c r="V102" s="25">
        <v>35273914.350000001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6">
        <v>70547828.700000003</v>
      </c>
      <c r="AD102" s="25">
        <v>0</v>
      </c>
      <c r="AE102" s="26">
        <v>70547828.700000003</v>
      </c>
      <c r="AF102" s="64"/>
      <c r="AG102" s="64"/>
      <c r="AH102" s="34"/>
      <c r="AI102" s="34"/>
    </row>
    <row r="103" spans="1:35" s="6" customFormat="1" ht="141">
      <c r="A103" s="62">
        <v>66</v>
      </c>
      <c r="B103" s="49" t="s">
        <v>101</v>
      </c>
      <c r="C103" s="22"/>
      <c r="D103" s="22"/>
      <c r="E103" s="22"/>
      <c r="F103" s="22"/>
      <c r="G103" s="63"/>
      <c r="H103" s="22"/>
      <c r="I103" s="22"/>
      <c r="J103" s="22"/>
      <c r="K103" s="22"/>
      <c r="L103" s="22"/>
      <c r="M103" s="22"/>
      <c r="N103" s="23">
        <v>0</v>
      </c>
      <c r="O103" s="27"/>
      <c r="P103" s="23">
        <v>0</v>
      </c>
      <c r="Q103" s="24">
        <v>532485.47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6">
        <v>0</v>
      </c>
      <c r="AD103" s="25">
        <v>0</v>
      </c>
      <c r="AE103" s="26">
        <v>0</v>
      </c>
      <c r="AF103" s="64"/>
      <c r="AG103" s="64"/>
      <c r="AH103" s="34"/>
      <c r="AI103" s="34"/>
    </row>
    <row r="104" spans="1:35" s="6" customFormat="1" ht="56.25" customHeight="1">
      <c r="A104" s="15"/>
      <c r="B104" s="15" t="s">
        <v>112</v>
      </c>
      <c r="C104" s="16">
        <v>16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16</v>
      </c>
      <c r="O104" s="16">
        <v>0</v>
      </c>
      <c r="P104" s="16">
        <v>16</v>
      </c>
      <c r="Q104" s="17"/>
      <c r="R104" s="18">
        <v>4113894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4113894</v>
      </c>
      <c r="AD104" s="18">
        <v>0</v>
      </c>
      <c r="AE104" s="18">
        <v>4113894</v>
      </c>
      <c r="AF104" s="34"/>
      <c r="AG104" s="34"/>
      <c r="AH104" s="34"/>
      <c r="AI104" s="34"/>
    </row>
    <row r="105" spans="1:35" s="6" customFormat="1" ht="70.5">
      <c r="A105" s="92">
        <v>67</v>
      </c>
      <c r="B105" s="20" t="s">
        <v>113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3">
        <v>0</v>
      </c>
      <c r="O105" s="27">
        <v>0</v>
      </c>
      <c r="P105" s="23">
        <v>0</v>
      </c>
      <c r="Q105" s="24">
        <v>187946.27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6">
        <v>0</v>
      </c>
      <c r="AD105" s="25">
        <v>0</v>
      </c>
      <c r="AE105" s="26">
        <v>0</v>
      </c>
      <c r="AF105" s="34"/>
      <c r="AG105" s="34"/>
      <c r="AH105" s="34"/>
      <c r="AI105" s="34"/>
    </row>
    <row r="106" spans="1:35" s="6" customFormat="1" ht="70.5">
      <c r="A106" s="94"/>
      <c r="B106" s="49" t="s">
        <v>114</v>
      </c>
      <c r="C106" s="21">
        <v>8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3">
        <v>8</v>
      </c>
      <c r="O106" s="27">
        <v>0</v>
      </c>
      <c r="P106" s="23">
        <v>8</v>
      </c>
      <c r="Q106" s="24">
        <v>187946.27</v>
      </c>
      <c r="R106" s="25">
        <v>1503570.16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6">
        <v>1503570.16</v>
      </c>
      <c r="AD106" s="25">
        <v>0</v>
      </c>
      <c r="AE106" s="26">
        <v>1503570.16</v>
      </c>
      <c r="AF106" s="34"/>
      <c r="AG106" s="34"/>
      <c r="AH106" s="34"/>
      <c r="AI106" s="34"/>
    </row>
    <row r="107" spans="1:35" s="6" customFormat="1" ht="105.75">
      <c r="A107" s="47">
        <v>68</v>
      </c>
      <c r="B107" s="49" t="s">
        <v>115</v>
      </c>
      <c r="C107" s="21">
        <v>8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>
        <v>8</v>
      </c>
      <c r="O107" s="27">
        <v>0</v>
      </c>
      <c r="P107" s="23">
        <v>8</v>
      </c>
      <c r="Q107" s="24">
        <v>326290.48</v>
      </c>
      <c r="R107" s="25">
        <v>2610323.84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6">
        <v>2610323.84</v>
      </c>
      <c r="AD107" s="25">
        <v>0</v>
      </c>
      <c r="AE107" s="26">
        <v>2610323.84</v>
      </c>
      <c r="AF107" s="34"/>
      <c r="AG107" s="34"/>
      <c r="AH107" s="34"/>
      <c r="AI107" s="34"/>
    </row>
    <row r="108" spans="1:35" s="6" customFormat="1" ht="63.75" customHeight="1">
      <c r="A108" s="15"/>
      <c r="B108" s="15" t="s">
        <v>116</v>
      </c>
      <c r="C108" s="16">
        <v>314</v>
      </c>
      <c r="D108" s="16">
        <v>10</v>
      </c>
      <c r="E108" s="16">
        <v>0</v>
      </c>
      <c r="F108" s="16">
        <v>0</v>
      </c>
      <c r="G108" s="16">
        <v>700</v>
      </c>
      <c r="H108" s="16">
        <v>17</v>
      </c>
      <c r="I108" s="16">
        <v>0</v>
      </c>
      <c r="J108" s="16">
        <v>134</v>
      </c>
      <c r="K108" s="16">
        <v>0</v>
      </c>
      <c r="L108" s="16">
        <v>50</v>
      </c>
      <c r="M108" s="16">
        <v>55</v>
      </c>
      <c r="N108" s="16">
        <v>1280</v>
      </c>
      <c r="O108" s="16">
        <v>164</v>
      </c>
      <c r="P108" s="16">
        <v>1444</v>
      </c>
      <c r="Q108" s="17"/>
      <c r="R108" s="18">
        <v>79675655.879999995</v>
      </c>
      <c r="S108" s="18">
        <v>2873762.7</v>
      </c>
      <c r="T108" s="18">
        <v>0</v>
      </c>
      <c r="U108" s="18">
        <v>0</v>
      </c>
      <c r="V108" s="18">
        <v>140397622.90000001</v>
      </c>
      <c r="W108" s="18">
        <v>3020379.12</v>
      </c>
      <c r="X108" s="18">
        <v>0</v>
      </c>
      <c r="Y108" s="18">
        <v>28280879.689999998</v>
      </c>
      <c r="Z108" s="18">
        <v>0</v>
      </c>
      <c r="AA108" s="18">
        <v>8883468</v>
      </c>
      <c r="AB108" s="18">
        <v>9771814.8000000007</v>
      </c>
      <c r="AC108" s="18">
        <v>272903583.08999997</v>
      </c>
      <c r="AD108" s="18">
        <v>39629915.200000003</v>
      </c>
      <c r="AE108" s="18">
        <v>312533498.29000002</v>
      </c>
      <c r="AF108" s="34"/>
      <c r="AG108" s="34"/>
      <c r="AH108" s="34"/>
      <c r="AI108" s="34"/>
    </row>
    <row r="109" spans="1:35" s="6" customFormat="1" ht="318" thickBot="1">
      <c r="A109" s="92">
        <v>69</v>
      </c>
      <c r="B109" s="29" t="s">
        <v>117</v>
      </c>
      <c r="C109" s="21">
        <v>65</v>
      </c>
      <c r="D109" s="22"/>
      <c r="E109" s="22"/>
      <c r="F109" s="22"/>
      <c r="G109" s="22"/>
      <c r="H109" s="22"/>
      <c r="I109" s="22"/>
      <c r="J109" s="65"/>
      <c r="K109" s="22"/>
      <c r="L109" s="22"/>
      <c r="M109" s="22"/>
      <c r="N109" s="23">
        <v>65</v>
      </c>
      <c r="O109" s="21">
        <v>16</v>
      </c>
      <c r="P109" s="23">
        <v>81</v>
      </c>
      <c r="Q109" s="24">
        <v>177669.36</v>
      </c>
      <c r="R109" s="25">
        <v>11548508.4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6">
        <v>11548508.4</v>
      </c>
      <c r="AD109" s="25">
        <v>2842709.76</v>
      </c>
      <c r="AE109" s="26">
        <v>14391218.16</v>
      </c>
      <c r="AF109" s="34"/>
      <c r="AG109" s="34"/>
      <c r="AH109" s="34"/>
      <c r="AI109" s="34"/>
    </row>
    <row r="110" spans="1:35" s="6" customFormat="1" ht="212.25" thickBot="1">
      <c r="A110" s="93"/>
      <c r="B110" s="29" t="s">
        <v>118</v>
      </c>
      <c r="C110" s="21">
        <v>5</v>
      </c>
      <c r="D110" s="22"/>
      <c r="E110" s="22"/>
      <c r="F110" s="22"/>
      <c r="G110" s="21">
        <v>60</v>
      </c>
      <c r="H110" s="22"/>
      <c r="I110" s="66"/>
      <c r="J110" s="67">
        <v>70</v>
      </c>
      <c r="K110" s="68"/>
      <c r="L110" s="21">
        <v>50</v>
      </c>
      <c r="M110" s="21">
        <v>30</v>
      </c>
      <c r="N110" s="23">
        <v>215</v>
      </c>
      <c r="O110" s="21">
        <v>2</v>
      </c>
      <c r="P110" s="23">
        <v>217</v>
      </c>
      <c r="Q110" s="24">
        <v>177669.36</v>
      </c>
      <c r="R110" s="25">
        <v>888346.8</v>
      </c>
      <c r="S110" s="25">
        <v>0</v>
      </c>
      <c r="T110" s="25">
        <v>0</v>
      </c>
      <c r="U110" s="25">
        <v>0</v>
      </c>
      <c r="V110" s="25">
        <v>10660161.6</v>
      </c>
      <c r="W110" s="25">
        <v>0</v>
      </c>
      <c r="X110" s="25">
        <v>0</v>
      </c>
      <c r="Y110" s="25">
        <v>12436855.199999999</v>
      </c>
      <c r="Z110" s="25">
        <v>0</v>
      </c>
      <c r="AA110" s="25">
        <v>8883468</v>
      </c>
      <c r="AB110" s="25">
        <v>5330080.8</v>
      </c>
      <c r="AC110" s="26">
        <v>38198912.399999999</v>
      </c>
      <c r="AD110" s="25">
        <v>355338.72</v>
      </c>
      <c r="AE110" s="26">
        <v>38554251.119999997</v>
      </c>
      <c r="AF110" s="34"/>
      <c r="AG110" s="34"/>
      <c r="AH110" s="34"/>
      <c r="AI110" s="34"/>
    </row>
    <row r="111" spans="1:35" s="6" customFormat="1" ht="317.25">
      <c r="A111" s="93"/>
      <c r="B111" s="29" t="s">
        <v>119</v>
      </c>
      <c r="C111" s="21">
        <v>5</v>
      </c>
      <c r="D111" s="40"/>
      <c r="E111" s="22"/>
      <c r="F111" s="22"/>
      <c r="G111" s="21">
        <v>120</v>
      </c>
      <c r="H111" s="33">
        <v>3</v>
      </c>
      <c r="I111" s="22"/>
      <c r="J111" s="69">
        <v>5</v>
      </c>
      <c r="K111" s="22"/>
      <c r="L111" s="22"/>
      <c r="M111" s="21">
        <v>20</v>
      </c>
      <c r="N111" s="23">
        <v>153</v>
      </c>
      <c r="O111" s="21">
        <v>24</v>
      </c>
      <c r="P111" s="23">
        <v>177</v>
      </c>
      <c r="Q111" s="24">
        <v>177669.36</v>
      </c>
      <c r="R111" s="25">
        <v>888346.8</v>
      </c>
      <c r="S111" s="25">
        <v>0</v>
      </c>
      <c r="T111" s="25">
        <v>0</v>
      </c>
      <c r="U111" s="25">
        <v>0</v>
      </c>
      <c r="V111" s="25">
        <v>21320323.199999999</v>
      </c>
      <c r="W111" s="25">
        <v>533008.07999999996</v>
      </c>
      <c r="X111" s="25">
        <v>0</v>
      </c>
      <c r="Y111" s="25">
        <v>888346.8</v>
      </c>
      <c r="Z111" s="25">
        <v>0</v>
      </c>
      <c r="AA111" s="25">
        <v>0</v>
      </c>
      <c r="AB111" s="25">
        <v>3553387.2</v>
      </c>
      <c r="AC111" s="26">
        <v>27183412.079999998</v>
      </c>
      <c r="AD111" s="25">
        <v>4264064.6399999997</v>
      </c>
      <c r="AE111" s="26">
        <v>31447476.719999999</v>
      </c>
      <c r="AF111" s="34"/>
      <c r="AG111" s="34"/>
      <c r="AH111" s="34"/>
      <c r="AI111" s="34"/>
    </row>
    <row r="112" spans="1:35" s="6" customFormat="1" ht="269.25" customHeight="1">
      <c r="A112" s="93"/>
      <c r="B112" s="29" t="s">
        <v>120</v>
      </c>
      <c r="C112" s="40"/>
      <c r="D112" s="40"/>
      <c r="E112" s="22"/>
      <c r="F112" s="22"/>
      <c r="G112" s="21">
        <v>310</v>
      </c>
      <c r="H112" s="33">
        <v>14</v>
      </c>
      <c r="I112" s="22"/>
      <c r="J112" s="21">
        <v>4</v>
      </c>
      <c r="K112" s="22"/>
      <c r="L112" s="40"/>
      <c r="M112" s="21">
        <v>5</v>
      </c>
      <c r="N112" s="23">
        <v>333</v>
      </c>
      <c r="O112" s="21">
        <v>18</v>
      </c>
      <c r="P112" s="23">
        <v>351</v>
      </c>
      <c r="Q112" s="24">
        <v>177669.36</v>
      </c>
      <c r="R112" s="25">
        <v>0</v>
      </c>
      <c r="S112" s="25">
        <v>0</v>
      </c>
      <c r="T112" s="25">
        <v>0</v>
      </c>
      <c r="U112" s="25">
        <v>0</v>
      </c>
      <c r="V112" s="25">
        <v>55077501.600000001</v>
      </c>
      <c r="W112" s="25">
        <v>2487371.04</v>
      </c>
      <c r="X112" s="25">
        <v>0</v>
      </c>
      <c r="Y112" s="25">
        <v>710677.44</v>
      </c>
      <c r="Z112" s="25">
        <v>0</v>
      </c>
      <c r="AA112" s="25">
        <v>0</v>
      </c>
      <c r="AB112" s="25">
        <v>888346.8</v>
      </c>
      <c r="AC112" s="26">
        <v>59163896.879999995</v>
      </c>
      <c r="AD112" s="25">
        <v>3198048.48</v>
      </c>
      <c r="AE112" s="26">
        <v>62361945.359999992</v>
      </c>
      <c r="AF112" s="34"/>
      <c r="AG112" s="34"/>
      <c r="AH112" s="34"/>
      <c r="AI112" s="34"/>
    </row>
    <row r="113" spans="1:35" s="6" customFormat="1" ht="318" thickBot="1">
      <c r="A113" s="31">
        <v>70</v>
      </c>
      <c r="B113" s="29" t="s">
        <v>121</v>
      </c>
      <c r="C113" s="21">
        <v>62</v>
      </c>
      <c r="D113" s="22"/>
      <c r="E113" s="22"/>
      <c r="F113" s="22"/>
      <c r="G113" s="21">
        <v>10</v>
      </c>
      <c r="H113" s="22"/>
      <c r="I113" s="22"/>
      <c r="J113" s="65"/>
      <c r="K113" s="22"/>
      <c r="L113" s="22"/>
      <c r="M113" s="22"/>
      <c r="N113" s="23">
        <v>72</v>
      </c>
      <c r="O113" s="21">
        <v>20</v>
      </c>
      <c r="P113" s="23">
        <v>92</v>
      </c>
      <c r="Q113" s="24">
        <v>366785.55</v>
      </c>
      <c r="R113" s="25">
        <v>22740704.100000001</v>
      </c>
      <c r="S113" s="25">
        <v>0</v>
      </c>
      <c r="T113" s="25">
        <v>0</v>
      </c>
      <c r="U113" s="25">
        <v>0</v>
      </c>
      <c r="V113" s="25">
        <v>3667855.5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6">
        <v>26408559.600000001</v>
      </c>
      <c r="AD113" s="25">
        <v>7335711</v>
      </c>
      <c r="AE113" s="26">
        <v>33744270.600000001</v>
      </c>
      <c r="AF113" s="34"/>
      <c r="AG113" s="34"/>
      <c r="AH113" s="34"/>
      <c r="AI113" s="34"/>
    </row>
    <row r="114" spans="1:35" s="6" customFormat="1" ht="277.5" customHeight="1" thickBot="1">
      <c r="A114" s="70">
        <v>71</v>
      </c>
      <c r="B114" s="29" t="s">
        <v>122</v>
      </c>
      <c r="C114" s="21">
        <v>117</v>
      </c>
      <c r="D114" s="22"/>
      <c r="E114" s="22"/>
      <c r="F114" s="22"/>
      <c r="G114" s="21">
        <v>100</v>
      </c>
      <c r="H114" s="22"/>
      <c r="I114" s="66"/>
      <c r="J114" s="71">
        <v>20</v>
      </c>
      <c r="K114" s="68"/>
      <c r="L114" s="22"/>
      <c r="M114" s="22"/>
      <c r="N114" s="23">
        <v>237</v>
      </c>
      <c r="O114" s="21">
        <v>36</v>
      </c>
      <c r="P114" s="23">
        <v>273</v>
      </c>
      <c r="Q114" s="24">
        <v>209341.54</v>
      </c>
      <c r="R114" s="25">
        <v>24492960.18</v>
      </c>
      <c r="S114" s="25">
        <v>0</v>
      </c>
      <c r="T114" s="25">
        <v>0</v>
      </c>
      <c r="U114" s="25">
        <v>0</v>
      </c>
      <c r="V114" s="25">
        <v>20934154</v>
      </c>
      <c r="W114" s="25">
        <v>0</v>
      </c>
      <c r="X114" s="25">
        <v>0</v>
      </c>
      <c r="Y114" s="25">
        <v>4186830.8</v>
      </c>
      <c r="Z114" s="25">
        <v>0</v>
      </c>
      <c r="AA114" s="25">
        <v>0</v>
      </c>
      <c r="AB114" s="25">
        <v>0</v>
      </c>
      <c r="AC114" s="26">
        <v>49613944.979999997</v>
      </c>
      <c r="AD114" s="25">
        <v>7536295.4400000004</v>
      </c>
      <c r="AE114" s="26">
        <v>57150240.419999994</v>
      </c>
      <c r="AF114" s="34"/>
      <c r="AG114" s="34"/>
      <c r="AH114" s="34"/>
      <c r="AI114" s="34"/>
    </row>
    <row r="115" spans="1:35" s="6" customFormat="1" ht="324.75" customHeight="1" thickBot="1">
      <c r="A115" s="30">
        <v>72</v>
      </c>
      <c r="B115" s="29" t="s">
        <v>123</v>
      </c>
      <c r="C115" s="21">
        <v>50</v>
      </c>
      <c r="D115" s="33">
        <v>10</v>
      </c>
      <c r="E115" s="22"/>
      <c r="F115" s="22"/>
      <c r="G115" s="21">
        <v>100</v>
      </c>
      <c r="H115" s="22"/>
      <c r="I115" s="66"/>
      <c r="J115" s="67">
        <v>35</v>
      </c>
      <c r="K115" s="68"/>
      <c r="L115" s="22"/>
      <c r="M115" s="22"/>
      <c r="N115" s="23">
        <v>195</v>
      </c>
      <c r="O115" s="21">
        <v>46</v>
      </c>
      <c r="P115" s="23">
        <v>241</v>
      </c>
      <c r="Q115" s="24">
        <v>287376.27</v>
      </c>
      <c r="R115" s="25">
        <v>14368813.5</v>
      </c>
      <c r="S115" s="25">
        <v>2873762.7</v>
      </c>
      <c r="T115" s="25">
        <v>0</v>
      </c>
      <c r="U115" s="25">
        <v>0</v>
      </c>
      <c r="V115" s="25">
        <v>28737627</v>
      </c>
      <c r="W115" s="25">
        <v>0</v>
      </c>
      <c r="X115" s="25">
        <v>0</v>
      </c>
      <c r="Y115" s="25">
        <v>10058169.449999999</v>
      </c>
      <c r="Z115" s="25">
        <v>0</v>
      </c>
      <c r="AA115" s="25">
        <v>0</v>
      </c>
      <c r="AB115" s="25">
        <v>0</v>
      </c>
      <c r="AC115" s="26">
        <v>56038372.650000006</v>
      </c>
      <c r="AD115" s="25">
        <v>13219308.42</v>
      </c>
      <c r="AE115" s="26">
        <v>69257681.070000008</v>
      </c>
      <c r="AF115" s="34"/>
      <c r="AG115" s="34"/>
      <c r="AH115" s="34"/>
      <c r="AI115" s="34"/>
    </row>
    <row r="116" spans="1:35" s="6" customFormat="1" ht="282">
      <c r="A116" s="30">
        <v>73</v>
      </c>
      <c r="B116" s="20" t="s">
        <v>124</v>
      </c>
      <c r="C116" s="22"/>
      <c r="D116" s="22"/>
      <c r="E116" s="22"/>
      <c r="F116" s="22"/>
      <c r="G116" s="22"/>
      <c r="H116" s="22"/>
      <c r="I116" s="22"/>
      <c r="J116" s="72"/>
      <c r="K116" s="22"/>
      <c r="L116" s="22"/>
      <c r="M116" s="22"/>
      <c r="N116" s="23">
        <v>0</v>
      </c>
      <c r="O116" s="21">
        <v>2</v>
      </c>
      <c r="P116" s="23">
        <v>2</v>
      </c>
      <c r="Q116" s="24">
        <v>439219.37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6">
        <v>0</v>
      </c>
      <c r="AD116" s="25">
        <v>878438.74</v>
      </c>
      <c r="AE116" s="26">
        <v>878438.74</v>
      </c>
      <c r="AF116" s="34"/>
      <c r="AG116" s="34"/>
      <c r="AH116" s="34"/>
      <c r="AI116" s="34"/>
    </row>
    <row r="117" spans="1:35" s="6" customFormat="1" ht="317.25">
      <c r="A117" s="48">
        <v>74</v>
      </c>
      <c r="B117" s="20" t="s">
        <v>117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>
        <v>0</v>
      </c>
      <c r="O117" s="27">
        <v>0</v>
      </c>
      <c r="P117" s="23">
        <v>0</v>
      </c>
      <c r="Q117" s="24">
        <v>335552.73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6">
        <v>0</v>
      </c>
      <c r="AD117" s="25">
        <v>0</v>
      </c>
      <c r="AE117" s="26">
        <v>0</v>
      </c>
      <c r="AF117" s="34"/>
      <c r="AG117" s="34"/>
      <c r="AH117" s="34"/>
      <c r="AI117" s="34"/>
    </row>
    <row r="118" spans="1:35" s="6" customFormat="1" ht="105.75" customHeight="1">
      <c r="A118" s="48">
        <v>75</v>
      </c>
      <c r="B118" s="49" t="s">
        <v>125</v>
      </c>
      <c r="C118" s="33">
        <v>10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>
        <v>10</v>
      </c>
      <c r="O118" s="27">
        <v>0</v>
      </c>
      <c r="P118" s="23">
        <v>10</v>
      </c>
      <c r="Q118" s="24">
        <v>474797.61</v>
      </c>
      <c r="R118" s="25">
        <v>4747976.0999999996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6">
        <v>4747976.0999999996</v>
      </c>
      <c r="AD118" s="25">
        <v>0</v>
      </c>
      <c r="AE118" s="26">
        <v>4747976.0999999996</v>
      </c>
      <c r="AF118" s="34"/>
      <c r="AG118" s="34"/>
      <c r="AH118" s="34"/>
      <c r="AI118" s="34"/>
    </row>
    <row r="119" spans="1:35" s="6" customFormat="1" ht="66" customHeight="1">
      <c r="A119" s="15"/>
      <c r="B119" s="15" t="s">
        <v>126</v>
      </c>
      <c r="C119" s="16">
        <v>70</v>
      </c>
      <c r="D119" s="16">
        <v>10</v>
      </c>
      <c r="E119" s="16">
        <v>0</v>
      </c>
      <c r="F119" s="16">
        <v>0</v>
      </c>
      <c r="G119" s="16">
        <v>4</v>
      </c>
      <c r="H119" s="16">
        <v>0</v>
      </c>
      <c r="I119" s="16">
        <v>0</v>
      </c>
      <c r="J119" s="16">
        <v>0</v>
      </c>
      <c r="K119" s="16">
        <v>0</v>
      </c>
      <c r="L119" s="16">
        <v>20</v>
      </c>
      <c r="M119" s="16">
        <v>25</v>
      </c>
      <c r="N119" s="16">
        <v>129</v>
      </c>
      <c r="O119" s="16">
        <v>8</v>
      </c>
      <c r="P119" s="16">
        <v>137</v>
      </c>
      <c r="Q119" s="17"/>
      <c r="R119" s="18">
        <v>11267843.899999999</v>
      </c>
      <c r="S119" s="18">
        <v>1262870.1000000001</v>
      </c>
      <c r="T119" s="18">
        <v>0</v>
      </c>
      <c r="U119" s="18">
        <v>0</v>
      </c>
      <c r="V119" s="18">
        <v>565841.87</v>
      </c>
      <c r="W119" s="18">
        <v>0</v>
      </c>
      <c r="X119" s="18">
        <v>0</v>
      </c>
      <c r="Y119" s="18">
        <v>0</v>
      </c>
      <c r="Z119" s="18">
        <v>0</v>
      </c>
      <c r="AA119" s="18">
        <v>2525740.2000000002</v>
      </c>
      <c r="AB119" s="18">
        <v>4371051.8499999996</v>
      </c>
      <c r="AC119" s="18">
        <v>19993347.919999998</v>
      </c>
      <c r="AD119" s="18">
        <v>1010296.0800000001</v>
      </c>
      <c r="AE119" s="18">
        <v>21003644</v>
      </c>
      <c r="AF119" s="34"/>
      <c r="AG119" s="34"/>
      <c r="AH119" s="34"/>
      <c r="AI119" s="34"/>
    </row>
    <row r="120" spans="1:35" s="6" customFormat="1" ht="317.25">
      <c r="A120" s="92">
        <v>76</v>
      </c>
      <c r="B120" s="29" t="s">
        <v>127</v>
      </c>
      <c r="C120" s="22"/>
      <c r="D120" s="21">
        <v>10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3">
        <v>10</v>
      </c>
      <c r="O120" s="21">
        <v>2</v>
      </c>
      <c r="P120" s="23">
        <v>12</v>
      </c>
      <c r="Q120" s="24">
        <v>126287.01</v>
      </c>
      <c r="R120" s="25">
        <v>0</v>
      </c>
      <c r="S120" s="25">
        <v>1262870.1000000001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6">
        <v>1262870.1000000001</v>
      </c>
      <c r="AD120" s="25">
        <v>252574.02</v>
      </c>
      <c r="AE120" s="26">
        <v>1515444.12</v>
      </c>
      <c r="AF120" s="34"/>
      <c r="AG120" s="34"/>
      <c r="AH120" s="34"/>
      <c r="AI120" s="34"/>
    </row>
    <row r="121" spans="1:35" s="6" customFormat="1" ht="141">
      <c r="A121" s="93"/>
      <c r="B121" s="73" t="s">
        <v>128</v>
      </c>
      <c r="C121" s="21">
        <v>30</v>
      </c>
      <c r="D121" s="22"/>
      <c r="E121" s="22"/>
      <c r="F121" s="22"/>
      <c r="G121" s="21">
        <v>3</v>
      </c>
      <c r="H121" s="22"/>
      <c r="I121" s="22"/>
      <c r="J121" s="22"/>
      <c r="K121" s="22"/>
      <c r="L121" s="21">
        <v>20</v>
      </c>
      <c r="M121" s="21">
        <v>5</v>
      </c>
      <c r="N121" s="23">
        <v>58</v>
      </c>
      <c r="O121" s="27">
        <v>0</v>
      </c>
      <c r="P121" s="23">
        <v>58</v>
      </c>
      <c r="Q121" s="24">
        <v>126287.01</v>
      </c>
      <c r="R121" s="25">
        <v>3788610.3</v>
      </c>
      <c r="S121" s="25">
        <v>0</v>
      </c>
      <c r="T121" s="25">
        <v>0</v>
      </c>
      <c r="U121" s="25">
        <v>0</v>
      </c>
      <c r="V121" s="25">
        <v>378861.03</v>
      </c>
      <c r="W121" s="25">
        <v>0</v>
      </c>
      <c r="X121" s="25">
        <v>0</v>
      </c>
      <c r="Y121" s="25">
        <v>0</v>
      </c>
      <c r="Z121" s="25">
        <v>0</v>
      </c>
      <c r="AA121" s="25">
        <v>2525740.2000000002</v>
      </c>
      <c r="AB121" s="25">
        <v>631435.05000000005</v>
      </c>
      <c r="AC121" s="26">
        <v>7324646.5800000001</v>
      </c>
      <c r="AD121" s="25">
        <v>0</v>
      </c>
      <c r="AE121" s="26">
        <v>7324646.5800000001</v>
      </c>
      <c r="AF121" s="34"/>
      <c r="AG121" s="34"/>
      <c r="AH121" s="34"/>
      <c r="AI121" s="34"/>
    </row>
    <row r="122" spans="1:35" s="6" customFormat="1" ht="70.5">
      <c r="A122" s="94"/>
      <c r="B122" s="73" t="s">
        <v>129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>
        <v>0</v>
      </c>
      <c r="O122" s="21">
        <v>6</v>
      </c>
      <c r="P122" s="23">
        <v>6</v>
      </c>
      <c r="Q122" s="24">
        <v>126287.01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6">
        <v>0</v>
      </c>
      <c r="AD122" s="25">
        <v>757722.06</v>
      </c>
      <c r="AE122" s="26">
        <v>757722.06</v>
      </c>
      <c r="AF122" s="34"/>
      <c r="AG122" s="34"/>
      <c r="AH122" s="34"/>
      <c r="AI122" s="34"/>
    </row>
    <row r="123" spans="1:35" s="6" customFormat="1" ht="141">
      <c r="A123" s="70">
        <v>77</v>
      </c>
      <c r="B123" s="74" t="s">
        <v>130</v>
      </c>
      <c r="C123" s="21">
        <v>40</v>
      </c>
      <c r="D123" s="22"/>
      <c r="E123" s="22"/>
      <c r="F123" s="22"/>
      <c r="G123" s="33">
        <v>1</v>
      </c>
      <c r="H123" s="22"/>
      <c r="I123" s="22"/>
      <c r="J123" s="22"/>
      <c r="K123" s="22"/>
      <c r="L123" s="22"/>
      <c r="M123" s="21">
        <v>20</v>
      </c>
      <c r="N123" s="23">
        <v>61</v>
      </c>
      <c r="O123" s="27">
        <v>0</v>
      </c>
      <c r="P123" s="23">
        <v>61</v>
      </c>
      <c r="Q123" s="24">
        <v>186980.84</v>
      </c>
      <c r="R123" s="25">
        <v>7479233.5999999996</v>
      </c>
      <c r="S123" s="25">
        <v>0</v>
      </c>
      <c r="T123" s="25">
        <v>0</v>
      </c>
      <c r="U123" s="25">
        <v>0</v>
      </c>
      <c r="V123" s="25">
        <v>186980.84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3739616.8</v>
      </c>
      <c r="AC123" s="26">
        <v>11405831.239999998</v>
      </c>
      <c r="AD123" s="25">
        <v>0</v>
      </c>
      <c r="AE123" s="26">
        <v>11405831.239999998</v>
      </c>
      <c r="AF123" s="34"/>
      <c r="AG123" s="34"/>
      <c r="AH123" s="34"/>
      <c r="AI123" s="34"/>
    </row>
    <row r="124" spans="1:35" s="6" customFormat="1" ht="141">
      <c r="A124" s="48">
        <v>78</v>
      </c>
      <c r="B124" s="49" t="s">
        <v>130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3">
        <v>0</v>
      </c>
      <c r="O124" s="27">
        <v>0</v>
      </c>
      <c r="P124" s="23">
        <v>0</v>
      </c>
      <c r="Q124" s="24">
        <v>124475.29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6">
        <v>0</v>
      </c>
      <c r="AD124" s="25">
        <v>0</v>
      </c>
      <c r="AE124" s="26">
        <v>0</v>
      </c>
      <c r="AF124" s="34"/>
      <c r="AG124" s="34"/>
      <c r="AH124" s="34"/>
      <c r="AI124" s="34"/>
    </row>
    <row r="125" spans="1:35" s="6" customFormat="1" ht="66" customHeight="1">
      <c r="A125" s="15"/>
      <c r="B125" s="15" t="s">
        <v>131</v>
      </c>
      <c r="C125" s="16">
        <v>5</v>
      </c>
      <c r="D125" s="16">
        <v>0</v>
      </c>
      <c r="E125" s="16">
        <v>0</v>
      </c>
      <c r="F125" s="16">
        <v>0</v>
      </c>
      <c r="G125" s="16">
        <v>15</v>
      </c>
      <c r="H125" s="16">
        <v>0</v>
      </c>
      <c r="I125" s="16">
        <v>0</v>
      </c>
      <c r="J125" s="16">
        <v>5</v>
      </c>
      <c r="K125" s="16">
        <v>0</v>
      </c>
      <c r="L125" s="16">
        <v>2</v>
      </c>
      <c r="M125" s="16">
        <v>15</v>
      </c>
      <c r="N125" s="16">
        <v>42</v>
      </c>
      <c r="O125" s="16">
        <v>8</v>
      </c>
      <c r="P125" s="16">
        <v>50</v>
      </c>
      <c r="Q125" s="17"/>
      <c r="R125" s="18">
        <v>1092115.05</v>
      </c>
      <c r="S125" s="18">
        <v>0</v>
      </c>
      <c r="T125" s="18">
        <v>0</v>
      </c>
      <c r="U125" s="18">
        <v>0</v>
      </c>
      <c r="V125" s="18">
        <v>3276345.15</v>
      </c>
      <c r="W125" s="18">
        <v>0</v>
      </c>
      <c r="X125" s="18">
        <v>0</v>
      </c>
      <c r="Y125" s="18">
        <v>1131073.95</v>
      </c>
      <c r="Z125" s="18">
        <v>0</v>
      </c>
      <c r="AA125" s="18">
        <v>436846.02</v>
      </c>
      <c r="AB125" s="18">
        <v>3276345.15</v>
      </c>
      <c r="AC125" s="18">
        <v>9212725.3200000003</v>
      </c>
      <c r="AD125" s="18">
        <v>1747384.08</v>
      </c>
      <c r="AE125" s="18">
        <v>10960109.4</v>
      </c>
      <c r="AF125" s="34"/>
      <c r="AG125" s="34"/>
      <c r="AH125" s="34"/>
      <c r="AI125" s="34"/>
    </row>
    <row r="126" spans="1:35" s="6" customFormat="1" ht="211.5">
      <c r="A126" s="92">
        <v>79</v>
      </c>
      <c r="B126" s="29" t="s">
        <v>132</v>
      </c>
      <c r="C126" s="33">
        <v>1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3">
        <v>1</v>
      </c>
      <c r="O126" s="21">
        <v>4</v>
      </c>
      <c r="P126" s="23">
        <v>5</v>
      </c>
      <c r="Q126" s="24">
        <v>218423.01</v>
      </c>
      <c r="R126" s="25">
        <v>218423.01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6">
        <v>218423.01</v>
      </c>
      <c r="AD126" s="25">
        <v>873692.04</v>
      </c>
      <c r="AE126" s="26">
        <v>1092115.05</v>
      </c>
      <c r="AF126" s="34"/>
      <c r="AG126" s="34"/>
      <c r="AH126" s="34"/>
      <c r="AI126" s="34"/>
    </row>
    <row r="127" spans="1:35" s="6" customFormat="1" ht="317.25">
      <c r="A127" s="93"/>
      <c r="B127" s="73" t="s">
        <v>133</v>
      </c>
      <c r="C127" s="21">
        <v>4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3">
        <v>4</v>
      </c>
      <c r="O127" s="27">
        <v>0</v>
      </c>
      <c r="P127" s="23">
        <v>4</v>
      </c>
      <c r="Q127" s="24">
        <v>218423.01</v>
      </c>
      <c r="R127" s="25">
        <v>873692.04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6">
        <v>873692.04</v>
      </c>
      <c r="AD127" s="25">
        <v>0</v>
      </c>
      <c r="AE127" s="26">
        <v>873692.04</v>
      </c>
      <c r="AF127" s="34"/>
      <c r="AG127" s="34"/>
      <c r="AH127" s="34"/>
      <c r="AI127" s="34"/>
    </row>
    <row r="128" spans="1:35" s="6" customFormat="1" ht="141">
      <c r="A128" s="93"/>
      <c r="B128" s="29" t="s">
        <v>134</v>
      </c>
      <c r="C128" s="22"/>
      <c r="D128" s="22"/>
      <c r="E128" s="22"/>
      <c r="F128" s="22"/>
      <c r="G128" s="21">
        <v>15</v>
      </c>
      <c r="H128" s="22"/>
      <c r="I128" s="22"/>
      <c r="J128" s="33">
        <v>3</v>
      </c>
      <c r="K128" s="22"/>
      <c r="L128" s="21">
        <v>2</v>
      </c>
      <c r="M128" s="21">
        <v>15</v>
      </c>
      <c r="N128" s="23">
        <v>35</v>
      </c>
      <c r="O128" s="21">
        <v>4</v>
      </c>
      <c r="P128" s="23">
        <v>39</v>
      </c>
      <c r="Q128" s="24">
        <v>218423.01</v>
      </c>
      <c r="R128" s="25">
        <v>0</v>
      </c>
      <c r="S128" s="25">
        <v>0</v>
      </c>
      <c r="T128" s="25">
        <v>0</v>
      </c>
      <c r="U128" s="25">
        <v>0</v>
      </c>
      <c r="V128" s="25">
        <v>3276345.15</v>
      </c>
      <c r="W128" s="25">
        <v>0</v>
      </c>
      <c r="X128" s="25">
        <v>0</v>
      </c>
      <c r="Y128" s="25">
        <v>655269.03</v>
      </c>
      <c r="Z128" s="25">
        <v>0</v>
      </c>
      <c r="AA128" s="25">
        <v>436846.02</v>
      </c>
      <c r="AB128" s="25">
        <v>3276345.15</v>
      </c>
      <c r="AC128" s="26">
        <v>7644805.3499999996</v>
      </c>
      <c r="AD128" s="25">
        <v>873692.04</v>
      </c>
      <c r="AE128" s="26">
        <v>8518497.3900000006</v>
      </c>
    </row>
    <row r="129" spans="1:33" s="6" customFormat="1" ht="105.75">
      <c r="A129" s="30">
        <v>80</v>
      </c>
      <c r="B129" s="29" t="s">
        <v>135</v>
      </c>
      <c r="C129" s="22"/>
      <c r="D129" s="22"/>
      <c r="E129" s="22"/>
      <c r="F129" s="22"/>
      <c r="G129" s="22"/>
      <c r="H129" s="22"/>
      <c r="I129" s="22"/>
      <c r="J129" s="33">
        <v>2</v>
      </c>
      <c r="K129" s="22"/>
      <c r="L129" s="22"/>
      <c r="M129" s="22"/>
      <c r="N129" s="23">
        <v>2</v>
      </c>
      <c r="O129" s="27">
        <v>0</v>
      </c>
      <c r="P129" s="23">
        <v>2</v>
      </c>
      <c r="Q129" s="24">
        <v>237902.46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475804.92</v>
      </c>
      <c r="Z129" s="25">
        <v>0</v>
      </c>
      <c r="AA129" s="25">
        <v>0</v>
      </c>
      <c r="AB129" s="25">
        <v>0</v>
      </c>
      <c r="AC129" s="26">
        <v>475804.92</v>
      </c>
      <c r="AD129" s="25">
        <v>0</v>
      </c>
      <c r="AE129" s="26">
        <v>475804.92</v>
      </c>
    </row>
    <row r="130" spans="1:33" s="6" customFormat="1" ht="63.75" customHeight="1">
      <c r="A130" s="15"/>
      <c r="B130" s="15" t="s">
        <v>136</v>
      </c>
      <c r="C130" s="16">
        <v>30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30</v>
      </c>
      <c r="O130" s="16">
        <v>2</v>
      </c>
      <c r="P130" s="16">
        <v>32</v>
      </c>
      <c r="Q130" s="17"/>
      <c r="R130" s="18">
        <v>4959012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4959012</v>
      </c>
      <c r="AD130" s="18">
        <v>330600.8</v>
      </c>
      <c r="AE130" s="18">
        <v>5289612.8000000007</v>
      </c>
    </row>
    <row r="131" spans="1:33" s="6" customFormat="1" ht="141">
      <c r="A131" s="92">
        <v>81</v>
      </c>
      <c r="B131" s="36" t="s">
        <v>137</v>
      </c>
      <c r="C131" s="21">
        <v>7</v>
      </c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3">
        <v>7</v>
      </c>
      <c r="O131" s="21">
        <v>2</v>
      </c>
      <c r="P131" s="23">
        <v>9</v>
      </c>
      <c r="Q131" s="24">
        <v>165300.4</v>
      </c>
      <c r="R131" s="25">
        <v>1157102.8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6">
        <v>1157102.8</v>
      </c>
      <c r="AD131" s="25">
        <v>330600.8</v>
      </c>
      <c r="AE131" s="26">
        <v>1487703.6</v>
      </c>
    </row>
    <row r="132" spans="1:33" s="6" customFormat="1" ht="176.25">
      <c r="A132" s="93"/>
      <c r="B132" s="73" t="s">
        <v>138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3">
        <v>0</v>
      </c>
      <c r="O132" s="27">
        <v>0</v>
      </c>
      <c r="P132" s="23">
        <v>0</v>
      </c>
      <c r="Q132" s="24">
        <v>165300.4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6">
        <v>0</v>
      </c>
      <c r="AD132" s="25">
        <v>0</v>
      </c>
      <c r="AE132" s="26">
        <v>0</v>
      </c>
    </row>
    <row r="133" spans="1:33" s="6" customFormat="1" ht="352.5">
      <c r="A133" s="93"/>
      <c r="B133" s="73" t="s">
        <v>139</v>
      </c>
      <c r="C133" s="21">
        <v>23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3">
        <v>23</v>
      </c>
      <c r="O133" s="27">
        <v>0</v>
      </c>
      <c r="P133" s="23">
        <v>23</v>
      </c>
      <c r="Q133" s="24">
        <v>165300.4</v>
      </c>
      <c r="R133" s="25">
        <v>3801909.2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6">
        <v>3801909.2</v>
      </c>
      <c r="AD133" s="25">
        <v>0</v>
      </c>
      <c r="AE133" s="26">
        <v>3801909.2</v>
      </c>
    </row>
    <row r="134" spans="1:33" s="6" customFormat="1" ht="352.5">
      <c r="A134" s="93"/>
      <c r="B134" s="29" t="s">
        <v>140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3">
        <v>0</v>
      </c>
      <c r="O134" s="27">
        <v>0</v>
      </c>
      <c r="P134" s="23">
        <v>0</v>
      </c>
      <c r="Q134" s="24">
        <v>165300.4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6">
        <v>0</v>
      </c>
      <c r="AD134" s="25">
        <v>0</v>
      </c>
      <c r="AE134" s="26">
        <v>0</v>
      </c>
    </row>
    <row r="135" spans="1:33" s="6" customFormat="1" ht="71.25" customHeight="1">
      <c r="A135" s="15"/>
      <c r="B135" s="15" t="s">
        <v>141</v>
      </c>
      <c r="C135" s="16">
        <v>20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20</v>
      </c>
      <c r="O135" s="16">
        <v>20</v>
      </c>
      <c r="P135" s="16">
        <v>40</v>
      </c>
      <c r="Q135" s="17"/>
      <c r="R135" s="18">
        <v>4868964.2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4868964.2</v>
      </c>
      <c r="AD135" s="18">
        <v>4868964.2</v>
      </c>
      <c r="AE135" s="18">
        <v>9737928.4000000004</v>
      </c>
    </row>
    <row r="136" spans="1:33" s="6" customFormat="1" ht="282">
      <c r="A136" s="30">
        <v>82</v>
      </c>
      <c r="B136" s="29" t="s">
        <v>142</v>
      </c>
      <c r="C136" s="21">
        <v>20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3">
        <v>20</v>
      </c>
      <c r="O136" s="21">
        <v>20</v>
      </c>
      <c r="P136" s="23">
        <v>40</v>
      </c>
      <c r="Q136" s="24">
        <v>243448.21</v>
      </c>
      <c r="R136" s="25">
        <v>4868964.2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6">
        <v>4868964.2</v>
      </c>
      <c r="AD136" s="25">
        <v>4868964.2</v>
      </c>
      <c r="AE136" s="26">
        <v>9737928.4000000004</v>
      </c>
    </row>
    <row r="137" spans="1:33" s="6" customFormat="1" ht="71.25" thickBot="1">
      <c r="A137" s="30">
        <v>83</v>
      </c>
      <c r="B137" s="29" t="s">
        <v>143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3">
        <v>0</v>
      </c>
      <c r="O137" s="27">
        <v>0</v>
      </c>
      <c r="P137" s="75">
        <v>0</v>
      </c>
      <c r="Q137" s="24">
        <v>137415.97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6">
        <v>0</v>
      </c>
      <c r="AD137" s="25">
        <v>0</v>
      </c>
      <c r="AE137" s="26">
        <v>0</v>
      </c>
    </row>
    <row r="138" spans="1:33" s="6" customFormat="1" ht="63.75" customHeight="1" thickBot="1">
      <c r="A138" s="95" t="s">
        <v>16</v>
      </c>
      <c r="B138" s="96"/>
      <c r="C138" s="16">
        <v>2167</v>
      </c>
      <c r="D138" s="16">
        <v>97</v>
      </c>
      <c r="E138" s="16">
        <v>1405</v>
      </c>
      <c r="F138" s="16">
        <v>30</v>
      </c>
      <c r="G138" s="16">
        <v>2113</v>
      </c>
      <c r="H138" s="16">
        <v>67</v>
      </c>
      <c r="I138" s="16">
        <v>50</v>
      </c>
      <c r="J138" s="16">
        <v>299</v>
      </c>
      <c r="K138" s="16">
        <v>50</v>
      </c>
      <c r="L138" s="16">
        <v>232</v>
      </c>
      <c r="M138" s="16">
        <v>95</v>
      </c>
      <c r="N138" s="16">
        <v>6605</v>
      </c>
      <c r="O138" s="76">
        <v>314</v>
      </c>
      <c r="P138" s="77">
        <v>6919</v>
      </c>
      <c r="Q138" s="78"/>
      <c r="R138" s="18">
        <v>541784884.99000001</v>
      </c>
      <c r="S138" s="18">
        <v>26548304.419999998</v>
      </c>
      <c r="T138" s="18">
        <v>384641681.88</v>
      </c>
      <c r="U138" s="18">
        <v>2450781.2999999998</v>
      </c>
      <c r="V138" s="18">
        <v>444250566.4799999</v>
      </c>
      <c r="W138" s="18">
        <v>20141230.000000004</v>
      </c>
      <c r="X138" s="18">
        <v>6800964.5</v>
      </c>
      <c r="Y138" s="18">
        <v>62600261.039999999</v>
      </c>
      <c r="Z138" s="18">
        <v>13159614.5</v>
      </c>
      <c r="AA138" s="18">
        <v>51190909.620000005</v>
      </c>
      <c r="AB138" s="18">
        <v>17419211.800000001</v>
      </c>
      <c r="AC138" s="18">
        <v>1570988410.5300002</v>
      </c>
      <c r="AD138" s="18">
        <v>75176575.400000006</v>
      </c>
      <c r="AE138" s="79">
        <v>1646164985.9300001</v>
      </c>
    </row>
    <row r="139" spans="1:33" s="81" customFormat="1" ht="119.25" customHeight="1">
      <c r="A139" s="80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</row>
    <row r="140" spans="1:33" s="6" customFormat="1" hidden="1">
      <c r="A140" s="84"/>
      <c r="B140" s="85"/>
      <c r="C140" s="86">
        <f>C138-[2]Бурденко!G3</f>
        <v>-161</v>
      </c>
      <c r="D140" s="86">
        <f>D138-[2]Филатова!G3</f>
        <v>23</v>
      </c>
      <c r="E140" s="86">
        <f>E138-[2]ООД!G3</f>
        <v>0</v>
      </c>
      <c r="F140" s="86">
        <f>F138-[2]ПООфтБ!G3</f>
        <v>0</v>
      </c>
      <c r="G140" s="86">
        <f>G138-[2]Захарьина!G3</f>
        <v>-22</v>
      </c>
      <c r="H140" s="86">
        <f>H138-[2]КузДет!G3</f>
        <v>0</v>
      </c>
      <c r="I140" s="86">
        <f>I138-[2]СВМП!G4</f>
        <v>0</v>
      </c>
      <c r="J140" s="86">
        <f>J138-[2]РЖД!G3</f>
        <v>0</v>
      </c>
      <c r="K140" s="86">
        <f>K138-[2]ИНМЕД!G4</f>
        <v>0</v>
      </c>
      <c r="L140" s="86">
        <f>L138-[2]Измайлова!G3</f>
        <v>0</v>
      </c>
      <c r="M140" s="86">
        <f>M138-[2]Медиклиник!G3</f>
        <v>0</v>
      </c>
      <c r="N140" s="86"/>
      <c r="O140" s="86"/>
      <c r="P140" s="86"/>
      <c r="Q140" s="86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3"/>
      <c r="AD140" s="83"/>
      <c r="AE140" s="81"/>
    </row>
    <row r="141" spans="1:33" s="6" customFormat="1">
      <c r="A141" s="8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3" s="6" customFormat="1">
      <c r="A142" s="8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3" s="88" customFormat="1">
      <c r="A143" s="1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5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6"/>
      <c r="AG143" s="6"/>
    </row>
    <row r="144" spans="1:33" s="88" customFormat="1">
      <c r="A144" s="1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5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6"/>
      <c r="AG144" s="6"/>
    </row>
    <row r="145" spans="1:33" s="88" customFormat="1">
      <c r="A145" s="1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5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6"/>
      <c r="AG145" s="6"/>
    </row>
    <row r="146" spans="1:33" s="88" customFormat="1">
      <c r="A146" s="1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5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6"/>
      <c r="AG146" s="6"/>
    </row>
    <row r="147" spans="1:33" s="88" customFormat="1">
      <c r="A147" s="1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5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6"/>
      <c r="AG147" s="6"/>
    </row>
    <row r="148" spans="1:33" s="88" customFormat="1">
      <c r="A148" s="1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5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6"/>
      <c r="AG148" s="6"/>
    </row>
    <row r="149" spans="1:33" s="88" customFormat="1">
      <c r="A149" s="1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5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6"/>
      <c r="AG149" s="6"/>
    </row>
    <row r="150" spans="1:33" s="88" customFormat="1">
      <c r="A150" s="1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5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6"/>
      <c r="AG150" s="6"/>
    </row>
    <row r="151" spans="1:33" s="88" customFormat="1">
      <c r="A151" s="1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5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6"/>
      <c r="AG151" s="6"/>
    </row>
    <row r="152" spans="1:33" s="88" customFormat="1">
      <c r="A152" s="1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5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6"/>
      <c r="AG152" s="6"/>
    </row>
    <row r="153" spans="1:33" s="88" customFormat="1">
      <c r="A153" s="1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5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6"/>
      <c r="AG153" s="6"/>
    </row>
    <row r="154" spans="1:33" s="88" customFormat="1">
      <c r="A154" s="1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5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6"/>
      <c r="AG154" s="6"/>
    </row>
    <row r="155" spans="1:33" s="88" customFormat="1">
      <c r="A155" s="1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5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6"/>
      <c r="AG155" s="6"/>
    </row>
    <row r="156" spans="1:33" s="88" customFormat="1">
      <c r="A156" s="1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5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6"/>
      <c r="AG156" s="6"/>
    </row>
    <row r="157" spans="1:33" s="88" customFormat="1">
      <c r="A157" s="1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5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6"/>
      <c r="AG157" s="6"/>
    </row>
  </sheetData>
  <mergeCells count="29">
    <mergeCell ref="B2:AC2"/>
    <mergeCell ref="A3:A4"/>
    <mergeCell ref="B3:B4"/>
    <mergeCell ref="C3:P3"/>
    <mergeCell ref="Q3:Q4"/>
    <mergeCell ref="R3:AE3"/>
    <mergeCell ref="AF87:AF89"/>
    <mergeCell ref="AG87:AG89"/>
    <mergeCell ref="A12:A13"/>
    <mergeCell ref="A20:A21"/>
    <mergeCell ref="A26:A33"/>
    <mergeCell ref="A44:A45"/>
    <mergeCell ref="A54:A57"/>
    <mergeCell ref="A60:A64"/>
    <mergeCell ref="A69:A70"/>
    <mergeCell ref="AF81:AF83"/>
    <mergeCell ref="AG81:AG83"/>
    <mergeCell ref="AF84:AF86"/>
    <mergeCell ref="AG84:AG86"/>
    <mergeCell ref="AG90:AG92"/>
    <mergeCell ref="AF95:AF99"/>
    <mergeCell ref="AG95:AG99"/>
    <mergeCell ref="A105:A106"/>
    <mergeCell ref="A109:A112"/>
    <mergeCell ref="A120:A122"/>
    <mergeCell ref="A126:A128"/>
    <mergeCell ref="A131:A134"/>
    <mergeCell ref="A138:B138"/>
    <mergeCell ref="AF90:AF92"/>
  </mergeCells>
  <printOptions horizontalCentered="1" verticalCentered="1"/>
  <pageMargins left="0" right="0" top="0" bottom="0" header="0" footer="0"/>
  <pageSetup paperSize="8" scale="18" fitToHeight="20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2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ВМП_2025_ПР №24</vt:lpstr>
      <vt:lpstr>'ВМП_2025_ПР №24'!_edn1</vt:lpstr>
      <vt:lpstr>'ВМП_2025_ПР №24'!_edn3</vt:lpstr>
      <vt:lpstr>'ВМП_2025_ПР №24'!Заголовки_для_печати</vt:lpstr>
      <vt:lpstr>'ВМП_2025_ПР №24'!Область_печати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2024-12-23T07:25:45Z</dcterms:created>
  <dcterms:modified xsi:type="dcterms:W3CDTF">2024-12-28T07:51:09Z</dcterms:modified>
</cp:coreProperties>
</file>